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5350" windowHeight="15270" activeTab="2"/>
  </bookViews>
  <sheets>
    <sheet name="Rekapitulace stavby" sheetId="1" r:id="rId1"/>
    <sheet name="1 - stavební práce" sheetId="2" r:id="rId2"/>
    <sheet name="2 - bourací práce" sheetId="3" r:id="rId3"/>
    <sheet name="Pokyny pro vyplnění" sheetId="4" r:id="rId4"/>
  </sheets>
  <definedNames>
    <definedName name="_xlnm._FilterDatabase" localSheetId="1" hidden="1">'1 - stavební práce'!$C$94:$K$286</definedName>
    <definedName name="_xlnm._FilterDatabase" localSheetId="2" hidden="1">'2 - bourací práce'!$C$87:$K$157</definedName>
    <definedName name="_xlnm.Print_Titles" localSheetId="1">'1 - stavební práce'!$94:$94</definedName>
    <definedName name="_xlnm.Print_Titles" localSheetId="2">'2 - bourací práce'!$87:$87</definedName>
    <definedName name="_xlnm.Print_Titles" localSheetId="0">'Rekapitulace stavby'!$49:$49</definedName>
    <definedName name="_xlnm.Print_Area" localSheetId="1">'1 - stavební práce'!$C$4:$J$36,'1 - stavební práce'!$C$42:$J$76,'1 - stavební práce'!$C$82:$K$286</definedName>
    <definedName name="_xlnm.Print_Area" localSheetId="2">'2 - bourací práce'!$C$4:$J$36,'2 - bourací práce'!$C$42:$J$69,'2 - bourací práce'!$C$75:$K$157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45621"/>
</workbook>
</file>

<file path=xl/calcChain.xml><?xml version="1.0" encoding="utf-8"?>
<calcChain xmlns="http://schemas.openxmlformats.org/spreadsheetml/2006/main">
  <c r="AY53" i="1" l="1"/>
  <c r="AX53" i="1"/>
  <c r="BI157" i="3"/>
  <c r="BH157" i="3"/>
  <c r="BG157" i="3"/>
  <c r="BF157" i="3"/>
  <c r="T157" i="3"/>
  <c r="T156" i="3" s="1"/>
  <c r="R157" i="3"/>
  <c r="R156" i="3" s="1"/>
  <c r="P157" i="3"/>
  <c r="P156" i="3" s="1"/>
  <c r="BK157" i="3"/>
  <c r="BK156" i="3" s="1"/>
  <c r="J156" i="3" s="1"/>
  <c r="J68" i="3" s="1"/>
  <c r="J157" i="3"/>
  <c r="BE157" i="3" s="1"/>
  <c r="BI155" i="3"/>
  <c r="BH155" i="3"/>
  <c r="BG155" i="3"/>
  <c r="BF155" i="3"/>
  <c r="T155" i="3"/>
  <c r="T154" i="3" s="1"/>
  <c r="T153" i="3" s="1"/>
  <c r="R155" i="3"/>
  <c r="R154" i="3" s="1"/>
  <c r="P155" i="3"/>
  <c r="P154" i="3" s="1"/>
  <c r="P153" i="3" s="1"/>
  <c r="BK155" i="3"/>
  <c r="BK154" i="3" s="1"/>
  <c r="J155" i="3"/>
  <c r="BE155" i="3" s="1"/>
  <c r="BI152" i="3"/>
  <c r="BH152" i="3"/>
  <c r="BG152" i="3"/>
  <c r="BF152" i="3"/>
  <c r="T152" i="3"/>
  <c r="R152" i="3"/>
  <c r="P152" i="3"/>
  <c r="BK152" i="3"/>
  <c r="J152" i="3"/>
  <c r="BE152" i="3" s="1"/>
  <c r="BI144" i="3"/>
  <c r="BH144" i="3"/>
  <c r="BG144" i="3"/>
  <c r="BF144" i="3"/>
  <c r="T144" i="3"/>
  <c r="T143" i="3" s="1"/>
  <c r="R144" i="3"/>
  <c r="R143" i="3" s="1"/>
  <c r="P144" i="3"/>
  <c r="P143" i="3" s="1"/>
  <c r="BK144" i="3"/>
  <c r="J144" i="3"/>
  <c r="BE144" i="3" s="1"/>
  <c r="BI142" i="3"/>
  <c r="BH142" i="3"/>
  <c r="BG142" i="3"/>
  <c r="BF142" i="3"/>
  <c r="T142" i="3"/>
  <c r="R142" i="3"/>
  <c r="P142" i="3"/>
  <c r="BK142" i="3"/>
  <c r="J142" i="3"/>
  <c r="BE142" i="3" s="1"/>
  <c r="BI141" i="3"/>
  <c r="BH141" i="3"/>
  <c r="BG141" i="3"/>
  <c r="BF141" i="3"/>
  <c r="BE141" i="3"/>
  <c r="T141" i="3"/>
  <c r="R141" i="3"/>
  <c r="P141" i="3"/>
  <c r="BK141" i="3"/>
  <c r="J141" i="3"/>
  <c r="BI138" i="3"/>
  <c r="BH138" i="3"/>
  <c r="BG138" i="3"/>
  <c r="BF138" i="3"/>
  <c r="T138" i="3"/>
  <c r="T137" i="3" s="1"/>
  <c r="R138" i="3"/>
  <c r="R137" i="3" s="1"/>
  <c r="P138" i="3"/>
  <c r="BK138" i="3"/>
  <c r="J138" i="3"/>
  <c r="BE138" i="3" s="1"/>
  <c r="BI133" i="3"/>
  <c r="BH133" i="3"/>
  <c r="BG133" i="3"/>
  <c r="BF133" i="3"/>
  <c r="T133" i="3"/>
  <c r="T132" i="3" s="1"/>
  <c r="R133" i="3"/>
  <c r="R132" i="3" s="1"/>
  <c r="P133" i="3"/>
  <c r="P132" i="3" s="1"/>
  <c r="BK133" i="3"/>
  <c r="BK132" i="3" s="1"/>
  <c r="J132" i="3" s="1"/>
  <c r="J63" i="3" s="1"/>
  <c r="J133" i="3"/>
  <c r="BE133" i="3" s="1"/>
  <c r="BI131" i="3"/>
  <c r="BH131" i="3"/>
  <c r="BG131" i="3"/>
  <c r="BF131" i="3"/>
  <c r="T131" i="3"/>
  <c r="R131" i="3"/>
  <c r="P131" i="3"/>
  <c r="BK131" i="3"/>
  <c r="J131" i="3"/>
  <c r="BE131" i="3" s="1"/>
  <c r="BI130" i="3"/>
  <c r="BH130" i="3"/>
  <c r="BG130" i="3"/>
  <c r="BF130" i="3"/>
  <c r="T130" i="3"/>
  <c r="R130" i="3"/>
  <c r="P130" i="3"/>
  <c r="BK130" i="3"/>
  <c r="J130" i="3"/>
  <c r="BE130" i="3" s="1"/>
  <c r="BI124" i="3"/>
  <c r="BH124" i="3"/>
  <c r="BG124" i="3"/>
  <c r="BF124" i="3"/>
  <c r="BE124" i="3"/>
  <c r="T124" i="3"/>
  <c r="T123" i="3" s="1"/>
  <c r="R124" i="3"/>
  <c r="P124" i="3"/>
  <c r="P123" i="3" s="1"/>
  <c r="BK124" i="3"/>
  <c r="BK123" i="3" s="1"/>
  <c r="J123" i="3" s="1"/>
  <c r="J62" i="3" s="1"/>
  <c r="J124" i="3"/>
  <c r="BI122" i="3"/>
  <c r="BH122" i="3"/>
  <c r="BG122" i="3"/>
  <c r="BF122" i="3"/>
  <c r="T122" i="3"/>
  <c r="R122" i="3"/>
  <c r="P122" i="3"/>
  <c r="BK122" i="3"/>
  <c r="J122" i="3"/>
  <c r="BE122" i="3" s="1"/>
  <c r="BI119" i="3"/>
  <c r="BH119" i="3"/>
  <c r="BG119" i="3"/>
  <c r="BF119" i="3"/>
  <c r="T119" i="3"/>
  <c r="T118" i="3" s="1"/>
  <c r="R119" i="3"/>
  <c r="R118" i="3" s="1"/>
  <c r="P119" i="3"/>
  <c r="BK119" i="3"/>
  <c r="BK118" i="3" s="1"/>
  <c r="J119" i="3"/>
  <c r="BE119" i="3" s="1"/>
  <c r="BI116" i="3"/>
  <c r="BH116" i="3"/>
  <c r="BG116" i="3"/>
  <c r="BF116" i="3"/>
  <c r="T116" i="3"/>
  <c r="R116" i="3"/>
  <c r="P116" i="3"/>
  <c r="BK116" i="3"/>
  <c r="J116" i="3"/>
  <c r="BE116" i="3" s="1"/>
  <c r="BI113" i="3"/>
  <c r="BH113" i="3"/>
  <c r="BG113" i="3"/>
  <c r="BF113" i="3"/>
  <c r="T113" i="3"/>
  <c r="R113" i="3"/>
  <c r="P113" i="3"/>
  <c r="BK113" i="3"/>
  <c r="J113" i="3"/>
  <c r="BE113" i="3" s="1"/>
  <c r="BI112" i="3"/>
  <c r="BH112" i="3"/>
  <c r="BG112" i="3"/>
  <c r="BF112" i="3"/>
  <c r="T112" i="3"/>
  <c r="R112" i="3"/>
  <c r="P112" i="3"/>
  <c r="BK112" i="3"/>
  <c r="J112" i="3"/>
  <c r="BE112" i="3" s="1"/>
  <c r="BI111" i="3"/>
  <c r="BH111" i="3"/>
  <c r="BG111" i="3"/>
  <c r="BF111" i="3"/>
  <c r="BE111" i="3"/>
  <c r="T111" i="3"/>
  <c r="R111" i="3"/>
  <c r="P111" i="3"/>
  <c r="P110" i="3" s="1"/>
  <c r="BK111" i="3"/>
  <c r="BK110" i="3" s="1"/>
  <c r="J110" i="3" s="1"/>
  <c r="J59" i="3" s="1"/>
  <c r="J111" i="3"/>
  <c r="BI106" i="3"/>
  <c r="BH106" i="3"/>
  <c r="BG106" i="3"/>
  <c r="BF106" i="3"/>
  <c r="T106" i="3"/>
  <c r="R106" i="3"/>
  <c r="P106" i="3"/>
  <c r="BK106" i="3"/>
  <c r="J106" i="3"/>
  <c r="BE106" i="3" s="1"/>
  <c r="BI102" i="3"/>
  <c r="BH102" i="3"/>
  <c r="BG102" i="3"/>
  <c r="BF102" i="3"/>
  <c r="BE102" i="3"/>
  <c r="T102" i="3"/>
  <c r="R102" i="3"/>
  <c r="P102" i="3"/>
  <c r="BK102" i="3"/>
  <c r="J102" i="3"/>
  <c r="BI98" i="3"/>
  <c r="BH98" i="3"/>
  <c r="BG98" i="3"/>
  <c r="BF98" i="3"/>
  <c r="T98" i="3"/>
  <c r="R98" i="3"/>
  <c r="P98" i="3"/>
  <c r="BK98" i="3"/>
  <c r="J98" i="3"/>
  <c r="BE98" i="3" s="1"/>
  <c r="BI94" i="3"/>
  <c r="BH94" i="3"/>
  <c r="BG94" i="3"/>
  <c r="BF94" i="3"/>
  <c r="T94" i="3"/>
  <c r="R94" i="3"/>
  <c r="P94" i="3"/>
  <c r="BK94" i="3"/>
  <c r="J94" i="3"/>
  <c r="BE94" i="3" s="1"/>
  <c r="BI91" i="3"/>
  <c r="F34" i="3" s="1"/>
  <c r="BD53" i="1" s="1"/>
  <c r="BH91" i="3"/>
  <c r="BG91" i="3"/>
  <c r="BF91" i="3"/>
  <c r="T91" i="3"/>
  <c r="R91" i="3"/>
  <c r="P91" i="3"/>
  <c r="BK91" i="3"/>
  <c r="BK90" i="3" s="1"/>
  <c r="J91" i="3"/>
  <c r="BE91" i="3" s="1"/>
  <c r="F84" i="3"/>
  <c r="F82" i="3"/>
  <c r="E80" i="3"/>
  <c r="F51" i="3"/>
  <c r="F49" i="3"/>
  <c r="E47" i="3"/>
  <c r="J21" i="3"/>
  <c r="E21" i="3"/>
  <c r="J51" i="3" s="1"/>
  <c r="J20" i="3"/>
  <c r="J18" i="3"/>
  <c r="E18" i="3"/>
  <c r="F52" i="3" s="1"/>
  <c r="J17" i="3"/>
  <c r="J12" i="3"/>
  <c r="J82" i="3" s="1"/>
  <c r="E7" i="3"/>
  <c r="E45" i="3" s="1"/>
  <c r="AY52" i="1"/>
  <c r="AX52" i="1"/>
  <c r="BI286" i="2"/>
  <c r="BH286" i="2"/>
  <c r="BG286" i="2"/>
  <c r="BF286" i="2"/>
  <c r="T286" i="2"/>
  <c r="T285" i="2" s="1"/>
  <c r="R286" i="2"/>
  <c r="R285" i="2" s="1"/>
  <c r="P286" i="2"/>
  <c r="P285" i="2" s="1"/>
  <c r="BK286" i="2"/>
  <c r="BK285" i="2" s="1"/>
  <c r="J285" i="2" s="1"/>
  <c r="J75" i="2" s="1"/>
  <c r="J286" i="2"/>
  <c r="BE286" i="2" s="1"/>
  <c r="BI284" i="2"/>
  <c r="BH284" i="2"/>
  <c r="BG284" i="2"/>
  <c r="BF284" i="2"/>
  <c r="T284" i="2"/>
  <c r="T283" i="2" s="1"/>
  <c r="R284" i="2"/>
  <c r="R283" i="2" s="1"/>
  <c r="P284" i="2"/>
  <c r="P283" i="2" s="1"/>
  <c r="P282" i="2" s="1"/>
  <c r="BK284" i="2"/>
  <c r="BK283" i="2" s="1"/>
  <c r="J284" i="2"/>
  <c r="BE284" i="2" s="1"/>
  <c r="BI279" i="2"/>
  <c r="BH279" i="2"/>
  <c r="BG279" i="2"/>
  <c r="BF279" i="2"/>
  <c r="T279" i="2"/>
  <c r="R279" i="2"/>
  <c r="P279" i="2"/>
  <c r="BK279" i="2"/>
  <c r="J279" i="2"/>
  <c r="BE279" i="2" s="1"/>
  <c r="BI276" i="2"/>
  <c r="BH276" i="2"/>
  <c r="BG276" i="2"/>
  <c r="BF276" i="2"/>
  <c r="BE276" i="2"/>
  <c r="T276" i="2"/>
  <c r="R276" i="2"/>
  <c r="P276" i="2"/>
  <c r="BK276" i="2"/>
  <c r="J276" i="2"/>
  <c r="BI275" i="2"/>
  <c r="BH275" i="2"/>
  <c r="BG275" i="2"/>
  <c r="BF275" i="2"/>
  <c r="T275" i="2"/>
  <c r="R275" i="2"/>
  <c r="P275" i="2"/>
  <c r="BK275" i="2"/>
  <c r="J275" i="2"/>
  <c r="BE275" i="2" s="1"/>
  <c r="BI274" i="2"/>
  <c r="BH274" i="2"/>
  <c r="BG274" i="2"/>
  <c r="BF274" i="2"/>
  <c r="T274" i="2"/>
  <c r="R274" i="2"/>
  <c r="P274" i="2"/>
  <c r="BK274" i="2"/>
  <c r="J274" i="2"/>
  <c r="BE274" i="2" s="1"/>
  <c r="BI255" i="2"/>
  <c r="BH255" i="2"/>
  <c r="BG255" i="2"/>
  <c r="BF255" i="2"/>
  <c r="T255" i="2"/>
  <c r="R255" i="2"/>
  <c r="P255" i="2"/>
  <c r="P254" i="2" s="1"/>
  <c r="BK255" i="2"/>
  <c r="BK254" i="2" s="1"/>
  <c r="J254" i="2" s="1"/>
  <c r="J72" i="2" s="1"/>
  <c r="J255" i="2"/>
  <c r="BE255" i="2" s="1"/>
  <c r="BI253" i="2"/>
  <c r="BH253" i="2"/>
  <c r="BG253" i="2"/>
  <c r="BF253" i="2"/>
  <c r="T253" i="2"/>
  <c r="R253" i="2"/>
  <c r="P253" i="2"/>
  <c r="BK253" i="2"/>
  <c r="J253" i="2"/>
  <c r="BE253" i="2" s="1"/>
  <c r="BI252" i="2"/>
  <c r="BH252" i="2"/>
  <c r="BG252" i="2"/>
  <c r="BF252" i="2"/>
  <c r="T252" i="2"/>
  <c r="R252" i="2"/>
  <c r="P252" i="2"/>
  <c r="BK252" i="2"/>
  <c r="J252" i="2"/>
  <c r="BE252" i="2" s="1"/>
  <c r="BI248" i="2"/>
  <c r="BH248" i="2"/>
  <c r="BG248" i="2"/>
  <c r="BF248" i="2"/>
  <c r="BE248" i="2"/>
  <c r="T248" i="2"/>
  <c r="R248" i="2"/>
  <c r="P248" i="2"/>
  <c r="BK248" i="2"/>
  <c r="J248" i="2"/>
  <c r="BI246" i="2"/>
  <c r="BH246" i="2"/>
  <c r="BG246" i="2"/>
  <c r="BF246" i="2"/>
  <c r="T246" i="2"/>
  <c r="R246" i="2"/>
  <c r="P246" i="2"/>
  <c r="BK246" i="2"/>
  <c r="J246" i="2"/>
  <c r="BE246" i="2" s="1"/>
  <c r="BI239" i="2"/>
  <c r="BH239" i="2"/>
  <c r="BG239" i="2"/>
  <c r="BF239" i="2"/>
  <c r="T239" i="2"/>
  <c r="R239" i="2"/>
  <c r="P239" i="2"/>
  <c r="BK239" i="2"/>
  <c r="J239" i="2"/>
  <c r="BE239" i="2" s="1"/>
  <c r="BI238" i="2"/>
  <c r="BH238" i="2"/>
  <c r="BG238" i="2"/>
  <c r="BF238" i="2"/>
  <c r="T238" i="2"/>
  <c r="R238" i="2"/>
  <c r="P238" i="2"/>
  <c r="BK238" i="2"/>
  <c r="J238" i="2"/>
  <c r="BE238" i="2" s="1"/>
  <c r="BI237" i="2"/>
  <c r="BH237" i="2"/>
  <c r="BG237" i="2"/>
  <c r="BF237" i="2"/>
  <c r="T237" i="2"/>
  <c r="R237" i="2"/>
  <c r="P237" i="2"/>
  <c r="BK237" i="2"/>
  <c r="J237" i="2"/>
  <c r="BE237" i="2" s="1"/>
  <c r="BI234" i="2"/>
  <c r="BH234" i="2"/>
  <c r="BG234" i="2"/>
  <c r="BF234" i="2"/>
  <c r="BE234" i="2"/>
  <c r="T234" i="2"/>
  <c r="R234" i="2"/>
  <c r="P234" i="2"/>
  <c r="BK234" i="2"/>
  <c r="J234" i="2"/>
  <c r="BI226" i="2"/>
  <c r="BH226" i="2"/>
  <c r="BG226" i="2"/>
  <c r="BF226" i="2"/>
  <c r="T226" i="2"/>
  <c r="R226" i="2"/>
  <c r="P226" i="2"/>
  <c r="BK226" i="2"/>
  <c r="J226" i="2"/>
  <c r="BE226" i="2" s="1"/>
  <c r="BI224" i="2"/>
  <c r="BH224" i="2"/>
  <c r="BG224" i="2"/>
  <c r="BF224" i="2"/>
  <c r="T224" i="2"/>
  <c r="R224" i="2"/>
  <c r="P224" i="2"/>
  <c r="BK224" i="2"/>
  <c r="J224" i="2"/>
  <c r="BE224" i="2" s="1"/>
  <c r="BI220" i="2"/>
  <c r="BH220" i="2"/>
  <c r="BG220" i="2"/>
  <c r="BF220" i="2"/>
  <c r="T220" i="2"/>
  <c r="R220" i="2"/>
  <c r="P220" i="2"/>
  <c r="BK220" i="2"/>
  <c r="J220" i="2"/>
  <c r="BE220" i="2" s="1"/>
  <c r="BI214" i="2"/>
  <c r="BH214" i="2"/>
  <c r="BG214" i="2"/>
  <c r="BF214" i="2"/>
  <c r="T214" i="2"/>
  <c r="R214" i="2"/>
  <c r="P214" i="2"/>
  <c r="BK214" i="2"/>
  <c r="J214" i="2"/>
  <c r="BE214" i="2" s="1"/>
  <c r="BI210" i="2"/>
  <c r="BH210" i="2"/>
  <c r="BG210" i="2"/>
  <c r="BF210" i="2"/>
  <c r="T210" i="2"/>
  <c r="R210" i="2"/>
  <c r="P210" i="2"/>
  <c r="BK210" i="2"/>
  <c r="J210" i="2"/>
  <c r="BE210" i="2" s="1"/>
  <c r="BI209" i="2"/>
  <c r="BH209" i="2"/>
  <c r="BG209" i="2"/>
  <c r="BF209" i="2"/>
  <c r="BE209" i="2"/>
  <c r="T209" i="2"/>
  <c r="R209" i="2"/>
  <c r="P209" i="2"/>
  <c r="BK209" i="2"/>
  <c r="J209" i="2"/>
  <c r="BI208" i="2"/>
  <c r="BH208" i="2"/>
  <c r="BG208" i="2"/>
  <c r="BF208" i="2"/>
  <c r="T208" i="2"/>
  <c r="R208" i="2"/>
  <c r="P208" i="2"/>
  <c r="BK208" i="2"/>
  <c r="J208" i="2"/>
  <c r="BE208" i="2" s="1"/>
  <c r="BI207" i="2"/>
  <c r="BH207" i="2"/>
  <c r="BG207" i="2"/>
  <c r="BF207" i="2"/>
  <c r="T207" i="2"/>
  <c r="R207" i="2"/>
  <c r="P207" i="2"/>
  <c r="BK207" i="2"/>
  <c r="J207" i="2"/>
  <c r="BE207" i="2" s="1"/>
  <c r="BI206" i="2"/>
  <c r="BH206" i="2"/>
  <c r="BG206" i="2"/>
  <c r="BF206" i="2"/>
  <c r="T206" i="2"/>
  <c r="R206" i="2"/>
  <c r="P206" i="2"/>
  <c r="BK206" i="2"/>
  <c r="BK205" i="2" s="1"/>
  <c r="J205" i="2" s="1"/>
  <c r="J69" i="2" s="1"/>
  <c r="J206" i="2"/>
  <c r="BE206" i="2" s="1"/>
  <c r="BI204" i="2"/>
  <c r="BH204" i="2"/>
  <c r="BG204" i="2"/>
  <c r="BF204" i="2"/>
  <c r="T204" i="2"/>
  <c r="R204" i="2"/>
  <c r="P204" i="2"/>
  <c r="BK204" i="2"/>
  <c r="J204" i="2"/>
  <c r="BE204" i="2" s="1"/>
  <c r="BI203" i="2"/>
  <c r="BH203" i="2"/>
  <c r="BG203" i="2"/>
  <c r="BF203" i="2"/>
  <c r="BE203" i="2"/>
  <c r="T203" i="2"/>
  <c r="R203" i="2"/>
  <c r="P203" i="2"/>
  <c r="BK203" i="2"/>
  <c r="J203" i="2"/>
  <c r="BI202" i="2"/>
  <c r="BH202" i="2"/>
  <c r="BG202" i="2"/>
  <c r="BF202" i="2"/>
  <c r="T202" i="2"/>
  <c r="R202" i="2"/>
  <c r="P202" i="2"/>
  <c r="BK202" i="2"/>
  <c r="J202" i="2"/>
  <c r="BE202" i="2" s="1"/>
  <c r="BI201" i="2"/>
  <c r="BH201" i="2"/>
  <c r="BG201" i="2"/>
  <c r="BF201" i="2"/>
  <c r="T201" i="2"/>
  <c r="R201" i="2"/>
  <c r="P201" i="2"/>
  <c r="BK201" i="2"/>
  <c r="J201" i="2"/>
  <c r="BE201" i="2" s="1"/>
  <c r="BI197" i="2"/>
  <c r="BH197" i="2"/>
  <c r="BG197" i="2"/>
  <c r="BF197" i="2"/>
  <c r="T197" i="2"/>
  <c r="R197" i="2"/>
  <c r="P197" i="2"/>
  <c r="BK197" i="2"/>
  <c r="J197" i="2"/>
  <c r="BE197" i="2" s="1"/>
  <c r="BI194" i="2"/>
  <c r="BH194" i="2"/>
  <c r="BG194" i="2"/>
  <c r="BF194" i="2"/>
  <c r="T194" i="2"/>
  <c r="R194" i="2"/>
  <c r="R193" i="2" s="1"/>
  <c r="P194" i="2"/>
  <c r="P193" i="2" s="1"/>
  <c r="BK194" i="2"/>
  <c r="J194" i="2"/>
  <c r="BE194" i="2" s="1"/>
  <c r="BI192" i="2"/>
  <c r="BH192" i="2"/>
  <c r="BG192" i="2"/>
  <c r="BF192" i="2"/>
  <c r="T192" i="2"/>
  <c r="R192" i="2"/>
  <c r="P192" i="2"/>
  <c r="BK192" i="2"/>
  <c r="J192" i="2"/>
  <c r="BE192" i="2" s="1"/>
  <c r="BI191" i="2"/>
  <c r="BH191" i="2"/>
  <c r="BG191" i="2"/>
  <c r="BF191" i="2"/>
  <c r="BE191" i="2"/>
  <c r="T191" i="2"/>
  <c r="R191" i="2"/>
  <c r="P191" i="2"/>
  <c r="BK191" i="2"/>
  <c r="J191" i="2"/>
  <c r="BI190" i="2"/>
  <c r="BH190" i="2"/>
  <c r="BG190" i="2"/>
  <c r="BF190" i="2"/>
  <c r="T190" i="2"/>
  <c r="R190" i="2"/>
  <c r="P190" i="2"/>
  <c r="BK190" i="2"/>
  <c r="J190" i="2"/>
  <c r="BE190" i="2" s="1"/>
  <c r="BI189" i="2"/>
  <c r="BH189" i="2"/>
  <c r="BG189" i="2"/>
  <c r="BF189" i="2"/>
  <c r="T189" i="2"/>
  <c r="R189" i="2"/>
  <c r="P189" i="2"/>
  <c r="BK189" i="2"/>
  <c r="J189" i="2"/>
  <c r="BE189" i="2" s="1"/>
  <c r="BI188" i="2"/>
  <c r="BH188" i="2"/>
  <c r="BG188" i="2"/>
  <c r="BF188" i="2"/>
  <c r="T188" i="2"/>
  <c r="R188" i="2"/>
  <c r="P188" i="2"/>
  <c r="BK188" i="2"/>
  <c r="J188" i="2"/>
  <c r="BE188" i="2" s="1"/>
  <c r="BI187" i="2"/>
  <c r="BH187" i="2"/>
  <c r="BG187" i="2"/>
  <c r="BF187" i="2"/>
  <c r="BE187" i="2"/>
  <c r="T187" i="2"/>
  <c r="R187" i="2"/>
  <c r="P187" i="2"/>
  <c r="BK187" i="2"/>
  <c r="J187" i="2"/>
  <c r="BI186" i="2"/>
  <c r="BH186" i="2"/>
  <c r="BG186" i="2"/>
  <c r="BF186" i="2"/>
  <c r="T186" i="2"/>
  <c r="R186" i="2"/>
  <c r="P186" i="2"/>
  <c r="BK186" i="2"/>
  <c r="J186" i="2"/>
  <c r="BE186" i="2" s="1"/>
  <c r="BI185" i="2"/>
  <c r="BH185" i="2"/>
  <c r="BG185" i="2"/>
  <c r="BF185" i="2"/>
  <c r="T185" i="2"/>
  <c r="R185" i="2"/>
  <c r="P185" i="2"/>
  <c r="BK185" i="2"/>
  <c r="J185" i="2"/>
  <c r="BE185" i="2" s="1"/>
  <c r="BI183" i="2"/>
  <c r="BH183" i="2"/>
  <c r="BG183" i="2"/>
  <c r="BF183" i="2"/>
  <c r="T183" i="2"/>
  <c r="R183" i="2"/>
  <c r="P183" i="2"/>
  <c r="BK183" i="2"/>
  <c r="J183" i="2"/>
  <c r="BE183" i="2" s="1"/>
  <c r="BI182" i="2"/>
  <c r="BH182" i="2"/>
  <c r="BG182" i="2"/>
  <c r="BF182" i="2"/>
  <c r="T182" i="2"/>
  <c r="R182" i="2"/>
  <c r="P182" i="2"/>
  <c r="BK182" i="2"/>
  <c r="J182" i="2"/>
  <c r="BE182" i="2" s="1"/>
  <c r="BI181" i="2"/>
  <c r="BH181" i="2"/>
  <c r="BG181" i="2"/>
  <c r="BF181" i="2"/>
  <c r="BE181" i="2"/>
  <c r="T181" i="2"/>
  <c r="R181" i="2"/>
  <c r="P181" i="2"/>
  <c r="BK181" i="2"/>
  <c r="J181" i="2"/>
  <c r="BI177" i="2"/>
  <c r="BH177" i="2"/>
  <c r="BG177" i="2"/>
  <c r="BF177" i="2"/>
  <c r="T177" i="2"/>
  <c r="T176" i="2" s="1"/>
  <c r="R177" i="2"/>
  <c r="P177" i="2"/>
  <c r="BK177" i="2"/>
  <c r="J177" i="2"/>
  <c r="BE177" i="2" s="1"/>
  <c r="BI175" i="2"/>
  <c r="BH175" i="2"/>
  <c r="BG175" i="2"/>
  <c r="BF175" i="2"/>
  <c r="T175" i="2"/>
  <c r="R175" i="2"/>
  <c r="P175" i="2"/>
  <c r="BK175" i="2"/>
  <c r="J175" i="2"/>
  <c r="BE175" i="2" s="1"/>
  <c r="BI173" i="2"/>
  <c r="BH173" i="2"/>
  <c r="BG173" i="2"/>
  <c r="BF173" i="2"/>
  <c r="T173" i="2"/>
  <c r="R173" i="2"/>
  <c r="P173" i="2"/>
  <c r="P172" i="2" s="1"/>
  <c r="BK173" i="2"/>
  <c r="BK172" i="2" s="1"/>
  <c r="J172" i="2" s="1"/>
  <c r="J65" i="2" s="1"/>
  <c r="J173" i="2"/>
  <c r="BE173" i="2" s="1"/>
  <c r="BI171" i="2"/>
  <c r="BH171" i="2"/>
  <c r="BG171" i="2"/>
  <c r="BF171" i="2"/>
  <c r="T171" i="2"/>
  <c r="T170" i="2" s="1"/>
  <c r="R171" i="2"/>
  <c r="R170" i="2" s="1"/>
  <c r="P171" i="2"/>
  <c r="P170" i="2" s="1"/>
  <c r="BK171" i="2"/>
  <c r="BK170" i="2" s="1"/>
  <c r="J170" i="2" s="1"/>
  <c r="J64" i="2" s="1"/>
  <c r="J171" i="2"/>
  <c r="BE171" i="2" s="1"/>
  <c r="BI169" i="2"/>
  <c r="BH169" i="2"/>
  <c r="BG169" i="2"/>
  <c r="BF169" i="2"/>
  <c r="T169" i="2"/>
  <c r="R169" i="2"/>
  <c r="P169" i="2"/>
  <c r="BK169" i="2"/>
  <c r="J169" i="2"/>
  <c r="BE169" i="2" s="1"/>
  <c r="BI166" i="2"/>
  <c r="BH166" i="2"/>
  <c r="BG166" i="2"/>
  <c r="BF166" i="2"/>
  <c r="T166" i="2"/>
  <c r="R166" i="2"/>
  <c r="P166" i="2"/>
  <c r="BK166" i="2"/>
  <c r="J166" i="2"/>
  <c r="BE166" i="2" s="1"/>
  <c r="BI162" i="2"/>
  <c r="BH162" i="2"/>
  <c r="BG162" i="2"/>
  <c r="BF162" i="2"/>
  <c r="BE162" i="2"/>
  <c r="T162" i="2"/>
  <c r="R162" i="2"/>
  <c r="P162" i="2"/>
  <c r="BK162" i="2"/>
  <c r="J162" i="2"/>
  <c r="BI159" i="2"/>
  <c r="BH159" i="2"/>
  <c r="BG159" i="2"/>
  <c r="BF159" i="2"/>
  <c r="T159" i="2"/>
  <c r="T158" i="2" s="1"/>
  <c r="R159" i="2"/>
  <c r="R158" i="2" s="1"/>
  <c r="P159" i="2"/>
  <c r="P158" i="2" s="1"/>
  <c r="BK159" i="2"/>
  <c r="BK158" i="2" s="1"/>
  <c r="J158" i="2" s="1"/>
  <c r="J61" i="2" s="1"/>
  <c r="J159" i="2"/>
  <c r="BE159" i="2" s="1"/>
  <c r="BI154" i="2"/>
  <c r="BH154" i="2"/>
  <c r="BG154" i="2"/>
  <c r="BF154" i="2"/>
  <c r="BE154" i="2"/>
  <c r="T154" i="2"/>
  <c r="R154" i="2"/>
  <c r="P154" i="2"/>
  <c r="BK154" i="2"/>
  <c r="J154" i="2"/>
  <c r="BI145" i="2"/>
  <c r="BH145" i="2"/>
  <c r="BG145" i="2"/>
  <c r="BF145" i="2"/>
  <c r="T145" i="2"/>
  <c r="R145" i="2"/>
  <c r="P145" i="2"/>
  <c r="BK145" i="2"/>
  <c r="J145" i="2"/>
  <c r="BE145" i="2" s="1"/>
  <c r="BI141" i="2"/>
  <c r="BH141" i="2"/>
  <c r="BG141" i="2"/>
  <c r="BF141" i="2"/>
  <c r="BE141" i="2"/>
  <c r="T141" i="2"/>
  <c r="R141" i="2"/>
  <c r="P141" i="2"/>
  <c r="BK141" i="2"/>
  <c r="J141" i="2"/>
  <c r="BI140" i="2"/>
  <c r="BH140" i="2"/>
  <c r="BG140" i="2"/>
  <c r="BF140" i="2"/>
  <c r="T140" i="2"/>
  <c r="R140" i="2"/>
  <c r="P140" i="2"/>
  <c r="BK140" i="2"/>
  <c r="J140" i="2"/>
  <c r="BE140" i="2" s="1"/>
  <c r="BI134" i="2"/>
  <c r="BH134" i="2"/>
  <c r="BG134" i="2"/>
  <c r="BF134" i="2"/>
  <c r="T134" i="2"/>
  <c r="R134" i="2"/>
  <c r="P134" i="2"/>
  <c r="BK134" i="2"/>
  <c r="J134" i="2"/>
  <c r="BE134" i="2" s="1"/>
  <c r="BI130" i="2"/>
  <c r="BH130" i="2"/>
  <c r="BG130" i="2"/>
  <c r="BF130" i="2"/>
  <c r="T130" i="2"/>
  <c r="R130" i="2"/>
  <c r="P130" i="2"/>
  <c r="BK130" i="2"/>
  <c r="J130" i="2"/>
  <c r="BE130" i="2" s="1"/>
  <c r="BI126" i="2"/>
  <c r="BH126" i="2"/>
  <c r="BG126" i="2"/>
  <c r="BF126" i="2"/>
  <c r="T126" i="2"/>
  <c r="R126" i="2"/>
  <c r="R125" i="2" s="1"/>
  <c r="P126" i="2"/>
  <c r="P125" i="2" s="1"/>
  <c r="BK126" i="2"/>
  <c r="J126" i="2"/>
  <c r="BE126" i="2" s="1"/>
  <c r="BI124" i="2"/>
  <c r="BH124" i="2"/>
  <c r="BG124" i="2"/>
  <c r="BF124" i="2"/>
  <c r="T124" i="2"/>
  <c r="R124" i="2"/>
  <c r="P124" i="2"/>
  <c r="BK124" i="2"/>
  <c r="J124" i="2"/>
  <c r="BE124" i="2" s="1"/>
  <c r="BI123" i="2"/>
  <c r="BH123" i="2"/>
  <c r="BG123" i="2"/>
  <c r="BF123" i="2"/>
  <c r="BE123" i="2"/>
  <c r="T123" i="2"/>
  <c r="R123" i="2"/>
  <c r="P123" i="2"/>
  <c r="BK123" i="2"/>
  <c r="J123" i="2"/>
  <c r="BI119" i="2"/>
  <c r="BH119" i="2"/>
  <c r="BG119" i="2"/>
  <c r="BF119" i="2"/>
  <c r="T119" i="2"/>
  <c r="R119" i="2"/>
  <c r="P119" i="2"/>
  <c r="BK119" i="2"/>
  <c r="J119" i="2"/>
  <c r="BE119" i="2" s="1"/>
  <c r="BI115" i="2"/>
  <c r="BH115" i="2"/>
  <c r="BG115" i="2"/>
  <c r="BF115" i="2"/>
  <c r="T115" i="2"/>
  <c r="R115" i="2"/>
  <c r="P115" i="2"/>
  <c r="BK115" i="2"/>
  <c r="J115" i="2"/>
  <c r="BE115" i="2" s="1"/>
  <c r="BI114" i="2"/>
  <c r="BH114" i="2"/>
  <c r="BG114" i="2"/>
  <c r="BF114" i="2"/>
  <c r="T114" i="2"/>
  <c r="R114" i="2"/>
  <c r="P114" i="2"/>
  <c r="BK114" i="2"/>
  <c r="J114" i="2"/>
  <c r="BE114" i="2" s="1"/>
  <c r="BI110" i="2"/>
  <c r="BH110" i="2"/>
  <c r="BG110" i="2"/>
  <c r="BF110" i="2"/>
  <c r="BE110" i="2"/>
  <c r="T110" i="2"/>
  <c r="T109" i="2" s="1"/>
  <c r="R110" i="2"/>
  <c r="P110" i="2"/>
  <c r="BK110" i="2"/>
  <c r="J110" i="2"/>
  <c r="BI104" i="2"/>
  <c r="BH104" i="2"/>
  <c r="BG104" i="2"/>
  <c r="BF104" i="2"/>
  <c r="T104" i="2"/>
  <c r="R104" i="2"/>
  <c r="P104" i="2"/>
  <c r="BK104" i="2"/>
  <c r="J104" i="2"/>
  <c r="BE104" i="2" s="1"/>
  <c r="BI100" i="2"/>
  <c r="BH100" i="2"/>
  <c r="BG100" i="2"/>
  <c r="BF100" i="2"/>
  <c r="T100" i="2"/>
  <c r="R100" i="2"/>
  <c r="P100" i="2"/>
  <c r="BK100" i="2"/>
  <c r="J100" i="2"/>
  <c r="BE100" i="2" s="1"/>
  <c r="BI99" i="2"/>
  <c r="BH99" i="2"/>
  <c r="BG99" i="2"/>
  <c r="BF99" i="2"/>
  <c r="BE99" i="2"/>
  <c r="T99" i="2"/>
  <c r="R99" i="2"/>
  <c r="P99" i="2"/>
  <c r="BK99" i="2"/>
  <c r="J99" i="2"/>
  <c r="BI98" i="2"/>
  <c r="BH98" i="2"/>
  <c r="BG98" i="2"/>
  <c r="BF98" i="2"/>
  <c r="T98" i="2"/>
  <c r="T97" i="2" s="1"/>
  <c r="R98" i="2"/>
  <c r="R97" i="2" s="1"/>
  <c r="P98" i="2"/>
  <c r="P97" i="2" s="1"/>
  <c r="BK98" i="2"/>
  <c r="J98" i="2"/>
  <c r="BE98" i="2" s="1"/>
  <c r="F91" i="2"/>
  <c r="F89" i="2"/>
  <c r="E87" i="2"/>
  <c r="E85" i="2"/>
  <c r="F51" i="2"/>
  <c r="F49" i="2"/>
  <c r="E47" i="2"/>
  <c r="J21" i="2"/>
  <c r="E21" i="2"/>
  <c r="J51" i="2" s="1"/>
  <c r="J20" i="2"/>
  <c r="J18" i="2"/>
  <c r="E18" i="2"/>
  <c r="F92" i="2" s="1"/>
  <c r="J17" i="2"/>
  <c r="J12" i="2"/>
  <c r="J49" i="2" s="1"/>
  <c r="E7" i="2"/>
  <c r="E45" i="2" s="1"/>
  <c r="AS51" i="1"/>
  <c r="L47" i="1"/>
  <c r="AM46" i="1"/>
  <c r="L46" i="1"/>
  <c r="AM44" i="1"/>
  <c r="L44" i="1"/>
  <c r="L42" i="1"/>
  <c r="L41" i="1"/>
  <c r="P205" i="2" l="1"/>
  <c r="T193" i="2"/>
  <c r="R205" i="2"/>
  <c r="R254" i="2"/>
  <c r="T282" i="2"/>
  <c r="P90" i="3"/>
  <c r="P89" i="3" s="1"/>
  <c r="R110" i="3"/>
  <c r="R123" i="3"/>
  <c r="R117" i="3" s="1"/>
  <c r="BK143" i="3"/>
  <c r="J143" i="3" s="1"/>
  <c r="J65" i="3" s="1"/>
  <c r="BK184" i="2"/>
  <c r="J184" i="2" s="1"/>
  <c r="J67" i="2" s="1"/>
  <c r="T205" i="2"/>
  <c r="BK225" i="2"/>
  <c r="J225" i="2" s="1"/>
  <c r="J70" i="2" s="1"/>
  <c r="T254" i="2"/>
  <c r="R90" i="3"/>
  <c r="R89" i="3" s="1"/>
  <c r="T110" i="3"/>
  <c r="BK161" i="2"/>
  <c r="R172" i="2"/>
  <c r="P184" i="2"/>
  <c r="P225" i="2"/>
  <c r="BK247" i="2"/>
  <c r="J247" i="2" s="1"/>
  <c r="J71" i="2" s="1"/>
  <c r="T90" i="3"/>
  <c r="T89" i="3" s="1"/>
  <c r="F32" i="2"/>
  <c r="BB52" i="1" s="1"/>
  <c r="J91" i="2"/>
  <c r="F33" i="2"/>
  <c r="BC52" i="1" s="1"/>
  <c r="BK109" i="2"/>
  <c r="J109" i="2" s="1"/>
  <c r="J59" i="2" s="1"/>
  <c r="P161" i="2"/>
  <c r="P160" i="2" s="1"/>
  <c r="T172" i="2"/>
  <c r="BK176" i="2"/>
  <c r="J176" i="2" s="1"/>
  <c r="J66" i="2" s="1"/>
  <c r="R184" i="2"/>
  <c r="R225" i="2"/>
  <c r="P247" i="2"/>
  <c r="J31" i="3"/>
  <c r="AW53" i="1" s="1"/>
  <c r="F34" i="2"/>
  <c r="BD52" i="1" s="1"/>
  <c r="BD51" i="1" s="1"/>
  <c r="W30" i="1" s="1"/>
  <c r="P109" i="2"/>
  <c r="P96" i="2" s="1"/>
  <c r="P176" i="2"/>
  <c r="T184" i="2"/>
  <c r="T225" i="2"/>
  <c r="R247" i="2"/>
  <c r="F32" i="3"/>
  <c r="BB53" i="1" s="1"/>
  <c r="BK137" i="3"/>
  <c r="J137" i="3" s="1"/>
  <c r="J64" i="3" s="1"/>
  <c r="T96" i="2"/>
  <c r="T125" i="2"/>
  <c r="R161" i="2"/>
  <c r="R160" i="2" s="1"/>
  <c r="R109" i="2"/>
  <c r="R96" i="2" s="1"/>
  <c r="BK125" i="2"/>
  <c r="J125" i="2" s="1"/>
  <c r="J60" i="2" s="1"/>
  <c r="T161" i="2"/>
  <c r="R176" i="2"/>
  <c r="BK193" i="2"/>
  <c r="J193" i="2" s="1"/>
  <c r="J68" i="2" s="1"/>
  <c r="T247" i="2"/>
  <c r="F33" i="3"/>
  <c r="BC53" i="1" s="1"/>
  <c r="P118" i="3"/>
  <c r="P117" i="3" s="1"/>
  <c r="P88" i="3" s="1"/>
  <c r="AU53" i="1" s="1"/>
  <c r="P137" i="3"/>
  <c r="J161" i="2"/>
  <c r="J63" i="2" s="1"/>
  <c r="F30" i="3"/>
  <c r="AZ53" i="1" s="1"/>
  <c r="J30" i="3"/>
  <c r="AV53" i="1" s="1"/>
  <c r="AT53" i="1" s="1"/>
  <c r="F52" i="2"/>
  <c r="J89" i="2"/>
  <c r="R282" i="2"/>
  <c r="J90" i="3"/>
  <c r="J58" i="3" s="1"/>
  <c r="BK89" i="3"/>
  <c r="T117" i="3"/>
  <c r="J154" i="3"/>
  <c r="J67" i="3" s="1"/>
  <c r="BK153" i="3"/>
  <c r="J153" i="3" s="1"/>
  <c r="J66" i="3" s="1"/>
  <c r="J30" i="2"/>
  <c r="AV52" i="1" s="1"/>
  <c r="F30" i="2"/>
  <c r="AZ52" i="1" s="1"/>
  <c r="BK117" i="3"/>
  <c r="J117" i="3" s="1"/>
  <c r="J60" i="3" s="1"/>
  <c r="J118" i="3"/>
  <c r="J61" i="3" s="1"/>
  <c r="BK97" i="2"/>
  <c r="J31" i="2"/>
  <c r="AW52" i="1" s="1"/>
  <c r="T160" i="2"/>
  <c r="T95" i="2" s="1"/>
  <c r="J283" i="2"/>
  <c r="J74" i="2" s="1"/>
  <c r="BK282" i="2"/>
  <c r="J282" i="2" s="1"/>
  <c r="J73" i="2" s="1"/>
  <c r="R153" i="3"/>
  <c r="J49" i="3"/>
  <c r="E78" i="3"/>
  <c r="J84" i="3"/>
  <c r="F31" i="3"/>
  <c r="BA53" i="1" s="1"/>
  <c r="F31" i="2"/>
  <c r="BA52" i="1" s="1"/>
  <c r="BA51" i="1" s="1"/>
  <c r="F85" i="3"/>
  <c r="P95" i="2" l="1"/>
  <c r="AU52" i="1" s="1"/>
  <c r="T88" i="3"/>
  <c r="BC51" i="1"/>
  <c r="R88" i="3"/>
  <c r="R95" i="2"/>
  <c r="AZ51" i="1"/>
  <c r="BK160" i="2"/>
  <c r="J160" i="2" s="1"/>
  <c r="J62" i="2" s="1"/>
  <c r="BB51" i="1"/>
  <c r="AU51" i="1"/>
  <c r="J97" i="2"/>
  <c r="J58" i="2" s="1"/>
  <c r="BK96" i="2"/>
  <c r="W27" i="1"/>
  <c r="AW51" i="1"/>
  <c r="AK27" i="1" s="1"/>
  <c r="W26" i="1"/>
  <c r="AV51" i="1"/>
  <c r="AT52" i="1"/>
  <c r="BK88" i="3"/>
  <c r="J88" i="3" s="1"/>
  <c r="J89" i="3"/>
  <c r="J57" i="3" s="1"/>
  <c r="AX51" i="1" l="1"/>
  <c r="W28" i="1"/>
  <c r="AY51" i="1"/>
  <c r="W29" i="1"/>
  <c r="AK26" i="1"/>
  <c r="AT51" i="1"/>
  <c r="J96" i="2"/>
  <c r="J57" i="2" s="1"/>
  <c r="BK95" i="2"/>
  <c r="J95" i="2" s="1"/>
  <c r="J56" i="3"/>
  <c r="J27" i="3"/>
  <c r="J27" i="2" l="1"/>
  <c r="J56" i="2"/>
  <c r="AG53" i="1"/>
  <c r="AN53" i="1" s="1"/>
  <c r="J36" i="3"/>
  <c r="AG52" i="1" l="1"/>
  <c r="J36" i="2"/>
  <c r="AG51" i="1" l="1"/>
  <c r="AN52" i="1"/>
  <c r="AN51" i="1" l="1"/>
  <c r="AK23" i="1"/>
  <c r="AK32" i="1" s="1"/>
</calcChain>
</file>

<file path=xl/sharedStrings.xml><?xml version="1.0" encoding="utf-8"?>
<sst xmlns="http://schemas.openxmlformats.org/spreadsheetml/2006/main" count="3660" uniqueCount="772">
  <si>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</si>
  <si>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</si>
  <si>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</si>
  <si>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</si>
  <si>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</si>
  <si>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</si>
  <si>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</si>
  <si>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{49ec33c0-a3db-40a1-880e-e7f2d6e93cb9}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</si>
  <si>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</si>
  <si>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</si>
  <si>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</si>
  <si>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</si>
  <si>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</si>
  <si>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</si>
  <si>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</si>
  <si>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</si>
  <si>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999-317-2007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</si>
  <si>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</si>
  <si>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</si>
  <si>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ZŠ 5.květen zvýšení kvality odborných učeben</t>
  </si>
  <si>
    <t>KSO:</t>
  </si>
  <si>
    <t/>
  </si>
  <si>
    <t>CC-CZ:</t>
  </si>
  <si>
    <t>Místo:</t>
  </si>
  <si>
    <t>Dvůr Králové n/L</t>
  </si>
  <si>
    <t>Datum:</t>
  </si>
  <si>
    <t>18.8.2017</t>
  </si>
  <si>
    <t>Zadavatel:</t>
  </si>
  <si>
    <t>IČ:</t>
  </si>
  <si>
    <t>Město Dvůr Králové n/L</t>
  </si>
  <si>
    <t>DIČ:</t>
  </si>
  <si>
    <t>Uchazeč:</t>
  </si>
  <si>
    <t>Vyplň údaj</t>
  </si>
  <si>
    <t>Projektant:</t>
  </si>
  <si>
    <t xml:space="preserve"> 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</si>
  <si>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</si>
  <si>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</si>
  <si>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</si>
  <si>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</si>
  <si>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</si>
  <si>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</si>
  <si>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</si>
  <si>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</si>
  <si>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</si>
  <si>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</si>
  <si>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</si>
  <si>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</si>
  <si>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</si>
  <si>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</si>
  <si>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</si>
  <si>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</si>
  <si>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</si>
  <si>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</si>
  <si>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</si>
  <si>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</si>
  <si>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</si>
  <si>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</si>
  <si>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</si>
  <si>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</si>
  <si>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</si>
  <si>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</si>
  <si>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</si>
  <si>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</si>
  <si>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</si>
  <si>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</si>
  <si>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</si>
  <si>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</si>
  <si>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</si>
  <si>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</si>
  <si>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</si>
  <si>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</si>
  <si>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</si>
  <si>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</si>
  <si>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</si>
  <si>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</si>
  <si>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</si>
  <si>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</si>
  <si>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stavební práce</t>
  </si>
  <si>
    <t>STA</t>
  </si>
  <si>
    <t>{0354b27c-5d46-44fc-99bf-1f77bc9edef2}</t>
  </si>
  <si>
    <t>2</t>
  </si>
  <si>
    <t>bourací práce</t>
  </si>
  <si>
    <t>{48acf5c6-f88f-419a-8248-6d9e302734a1}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</si>
  <si>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</si>
  <si>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</si>
  <si>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</si>
  <si>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</si>
  <si>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</si>
  <si>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</si>
  <si>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</si>
  <si>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1 - stavební práce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</si>
  <si>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</si>
  <si>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</si>
  <si>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</si>
  <si>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</si>
  <si>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</si>
  <si>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</si>
  <si>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</si>
  <si>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</si>
  <si>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</si>
  <si>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</si>
  <si>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</si>
  <si>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</si>
  <si>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721 - Zdravotechnika 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</si>
  <si>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</si>
  <si>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</si>
  <si>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</si>
  <si>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</si>
  <si>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</si>
  <si>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</si>
  <si>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</si>
  <si>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</si>
  <si>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</si>
  <si>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</si>
  <si>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VRN7 - Provozní vlivy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</si>
  <si>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</si>
  <si>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</si>
  <si>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</si>
  <si>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</si>
  <si>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</si>
  <si>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</si>
  <si>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</si>
  <si>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</si>
  <si>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</si>
  <si>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</si>
  <si>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</si>
  <si>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</si>
  <si>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</si>
  <si>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</si>
  <si>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</si>
  <si>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</si>
  <si>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</si>
  <si>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3</t>
  </si>
  <si>
    <t>Svislé a kompletní konstrukce</t>
  </si>
  <si>
    <t>K</t>
  </si>
  <si>
    <t>317121251</t>
  </si>
  <si>
    <t>Montáž ŽB překladů prefabrikovaných do rýh světlosti otvoru do 1800 mm</t>
  </si>
  <si>
    <t>kus</t>
  </si>
  <si>
    <t>CS ÚRS 2017 01</t>
  </si>
  <si>
    <t>4</t>
  </si>
  <si>
    <t>1992239058</t>
  </si>
  <si>
    <t>M</t>
  </si>
  <si>
    <t>593212110</t>
  </si>
  <si>
    <t>překlad železobetonový RZP 149/14/14 V 149x14x14 cm</t>
  </si>
  <si>
    <t>8</t>
  </si>
  <si>
    <t>926590928</t>
  </si>
  <si>
    <t>340238220</t>
  </si>
  <si>
    <t>Zazdívka otvorů pl do 1 m2 v příčkách nebo stěnách z cihel POROTHERM P+D tl 80 mm</t>
  </si>
  <si>
    <t>m2</t>
  </si>
  <si>
    <t>34969253</t>
  </si>
  <si>
    <t>VV</t>
  </si>
  <si>
    <t>"dveře mezi WC ženy a WC invalidé"</t>
  </si>
  <si>
    <t>0,7*2</t>
  </si>
  <si>
    <t>Součet</t>
  </si>
  <si>
    <t>342248112</t>
  </si>
  <si>
    <t>Příčky POROTHERM tl 115 mm pevnosti P 10 na MVC</t>
  </si>
  <si>
    <t>-1789787716</t>
  </si>
  <si>
    <t>"WC invalidé, WC ženy"</t>
  </si>
  <si>
    <t>"nadezdění příčky"</t>
  </si>
  <si>
    <t>2,7*1,05</t>
  </si>
  <si>
    <t>6</t>
  </si>
  <si>
    <t>Úpravy povrchů, podlahy a osazování výplní</t>
  </si>
  <si>
    <t>5</t>
  </si>
  <si>
    <t>612321141</t>
  </si>
  <si>
    <t>Vápenocementová omítka štuková dvouvrstvá vnitřních stěn nanášená ručně</t>
  </si>
  <si>
    <t>721462203</t>
  </si>
  <si>
    <t>2,835*2</t>
  </si>
  <si>
    <t>1,4*2</t>
  </si>
  <si>
    <t>612321191</t>
  </si>
  <si>
    <t>Příplatek k vápenocementové omítce vnitřních stěn za každých dalších 5 mm tloušťky ručně</t>
  </si>
  <si>
    <t>-388374377</t>
  </si>
  <si>
    <t>7</t>
  </si>
  <si>
    <t>612325225</t>
  </si>
  <si>
    <t>Vápenocementová štuková omítka malých ploch do 4,0 m2 na stěnách</t>
  </si>
  <si>
    <t>1805451289</t>
  </si>
  <si>
    <t>"kolem nových dveří"</t>
  </si>
  <si>
    <t>632451032</t>
  </si>
  <si>
    <t>Vyrovnávací potěr tl do 30 mm z MC 15 provedený v ploše</t>
  </si>
  <si>
    <t>1218487543</t>
  </si>
  <si>
    <t>"vyrovnání podkladu pod dlažbu"</t>
  </si>
  <si>
    <t>4,86</t>
  </si>
  <si>
    <t>9</t>
  </si>
  <si>
    <t>642944121</t>
  </si>
  <si>
    <t>Osazování ocelových zárubní dodatečné pl do 2,5 m2</t>
  </si>
  <si>
    <t>-1050278657</t>
  </si>
  <si>
    <t>10</t>
  </si>
  <si>
    <t>553311580</t>
  </si>
  <si>
    <t>zárubeň ocelová pro běžné zdění H 160 900 L/P</t>
  </si>
  <si>
    <t>-1990569787</t>
  </si>
  <si>
    <t>Ostatní konstrukce a práce, bourání</t>
  </si>
  <si>
    <t>11</t>
  </si>
  <si>
    <t>9-01</t>
  </si>
  <si>
    <t>Protiprašná opatření</t>
  </si>
  <si>
    <t>kpl</t>
  </si>
  <si>
    <t>1137814572</t>
  </si>
  <si>
    <t>"ochrana proti šíření prachu do ostatních prostor školy při provádění prací"</t>
  </si>
  <si>
    <t>12</t>
  </si>
  <si>
    <t>9-02</t>
  </si>
  <si>
    <t>Manipulace se stávajícím vybavením</t>
  </si>
  <si>
    <t>hod</t>
  </si>
  <si>
    <t>-618281179</t>
  </si>
  <si>
    <t>"vyklizení stávajícího vybavení, uložení a zpětná instalace"</t>
  </si>
  <si>
    <t>30</t>
  </si>
  <si>
    <t>13</t>
  </si>
  <si>
    <t>9-03</t>
  </si>
  <si>
    <t>Stavební přípomoce</t>
  </si>
  <si>
    <t>1634526708</t>
  </si>
  <si>
    <t>"zapravení drážky po plynu"</t>
  </si>
  <si>
    <t>"lokální opravy omítek"</t>
  </si>
  <si>
    <t>"zapravení drážek vnitřních instalací "</t>
  </si>
  <si>
    <t>"oprava omítek v místě nových podlahových soklíkových lišt"</t>
  </si>
  <si>
    <t>14</t>
  </si>
  <si>
    <t>9-04</t>
  </si>
  <si>
    <t>Elektroinstalace - elektromontáže, elektromateriál, rozvaděč - viz. dílčí rozpočet</t>
  </si>
  <si>
    <t>96269269</t>
  </si>
  <si>
    <t>949101111</t>
  </si>
  <si>
    <t>Lešení pomocné pro objekty pozemních staveb s lešeňovou podlahou v do 1,9 m zatížení do 150 kg/m2</t>
  </si>
  <si>
    <t>-1166608550</t>
  </si>
  <si>
    <t>2,7*1,79</t>
  </si>
  <si>
    <t>2,7*1,5</t>
  </si>
  <si>
    <t>16</t>
  </si>
  <si>
    <t>952901111</t>
  </si>
  <si>
    <t>Vyčištění budov bytové a občanské výstavby při výšce podlaží do 4 m</t>
  </si>
  <si>
    <t>1755103507</t>
  </si>
  <si>
    <t>"prostory se stav. úpravami"</t>
  </si>
  <si>
    <t>40+85,01+21,2</t>
  </si>
  <si>
    <t>Mezisoučet</t>
  </si>
  <si>
    <t>"komunikační chodba - část"</t>
  </si>
  <si>
    <t>(3+2,76+1,99+5,56+11,79+2,9)*2</t>
  </si>
  <si>
    <t>22</t>
  </si>
  <si>
    <t>977311112</t>
  </si>
  <si>
    <t>Řezání stávajících betonových mazanin nevyztužených hl do 100 mm</t>
  </si>
  <si>
    <t>m</t>
  </si>
  <si>
    <t>1733846168</t>
  </si>
  <si>
    <t xml:space="preserve">"vedení plynu v podlaze"  </t>
  </si>
  <si>
    <t>15*2</t>
  </si>
  <si>
    <t>998</t>
  </si>
  <si>
    <t>Přesun hmot</t>
  </si>
  <si>
    <t>27</t>
  </si>
  <si>
    <t>998011001</t>
  </si>
  <si>
    <t>Přesun hmot pro budovy zděné v do 6 m</t>
  </si>
  <si>
    <t>t</t>
  </si>
  <si>
    <t>969933399</t>
  </si>
  <si>
    <t>PSV</t>
  </si>
  <si>
    <t>Práce a dodávky PSV</t>
  </si>
  <si>
    <t>711</t>
  </si>
  <si>
    <t>Izolace proti vodě, vlhkosti a plynům</t>
  </si>
  <si>
    <t>28</t>
  </si>
  <si>
    <t>711113117</t>
  </si>
  <si>
    <t>Izolace proti zemní vlhkosti vodorovná za studena SCHOMBURG těsnicí stěrkou AQUAFIN-1K</t>
  </si>
  <si>
    <t>-725585232</t>
  </si>
  <si>
    <t>"WC invalidé"</t>
  </si>
  <si>
    <t>1,8*2,7</t>
  </si>
  <si>
    <t>29</t>
  </si>
  <si>
    <t>711113127</t>
  </si>
  <si>
    <t>Izolace proti zemní vlhkosti svislá za studena SCHOMBURG těsnicí stěrkou AQUAFIN-1K</t>
  </si>
  <si>
    <t>-601197320</t>
  </si>
  <si>
    <t>(1,8+2,7)*2*0,2</t>
  </si>
  <si>
    <t>998711201</t>
  </si>
  <si>
    <t>Přesun hmot procentní pro izolace proti vodě, vlhkosti a plynům v objektech v do 6 m</t>
  </si>
  <si>
    <t>%</t>
  </si>
  <si>
    <t>264871785</t>
  </si>
  <si>
    <t>721</t>
  </si>
  <si>
    <t xml:space="preserve">Zdravotechnika </t>
  </si>
  <si>
    <t>31</t>
  </si>
  <si>
    <t>721-01</t>
  </si>
  <si>
    <t>Zdravotechnika - viz. dílčí rozpočet</t>
  </si>
  <si>
    <t>-1026747856</t>
  </si>
  <si>
    <t>762</t>
  </si>
  <si>
    <t>Konstrukce tesařské</t>
  </si>
  <si>
    <t>32</t>
  </si>
  <si>
    <t>762131110.1</t>
  </si>
  <si>
    <t>Úprava stupínku učitelského stolu po částečném odbourání</t>
  </si>
  <si>
    <t>-2058528831</t>
  </si>
  <si>
    <t>0,7+4,07+2,71</t>
  </si>
  <si>
    <t>35</t>
  </si>
  <si>
    <t>998762201</t>
  </si>
  <si>
    <t>Přesun hmot procentní pro kce tesařské v objektech v do 6 m</t>
  </si>
  <si>
    <t>378880943</t>
  </si>
  <si>
    <t>763</t>
  </si>
  <si>
    <t>Konstrukce suché výstavby</t>
  </si>
  <si>
    <t>36</t>
  </si>
  <si>
    <t>763121413</t>
  </si>
  <si>
    <t>SDK stěna předsazená tl 87,5 mm profil CW+UW 75 deska 1xA 12,5 bez TI EI 15</t>
  </si>
  <si>
    <t>2051585894</t>
  </si>
  <si>
    <t>(0,35+0,3)*3,3</t>
  </si>
  <si>
    <t>(0,45+0,25)*3,3</t>
  </si>
  <si>
    <t>37</t>
  </si>
  <si>
    <t>763172312</t>
  </si>
  <si>
    <t>Montáž revizních dvířek SDK kcí vel. 300x300 mm</t>
  </si>
  <si>
    <t>2091592702</t>
  </si>
  <si>
    <t>38</t>
  </si>
  <si>
    <t>590307110</t>
  </si>
  <si>
    <t>dvířka revizní s automatickým zámkem 300 x 300 mm</t>
  </si>
  <si>
    <t>-1756700106</t>
  </si>
  <si>
    <t>39</t>
  </si>
  <si>
    <t>998763200</t>
  </si>
  <si>
    <t>Přesun hmot procentní pro dřevostavby v objektech v do 6 m</t>
  </si>
  <si>
    <t>1408989760</t>
  </si>
  <si>
    <t>766</t>
  </si>
  <si>
    <t>Konstrukce truhlářské</t>
  </si>
  <si>
    <t>40</t>
  </si>
  <si>
    <t>766-01</t>
  </si>
  <si>
    <t>D+M přechodová lišta  - náhrada prahu</t>
  </si>
  <si>
    <t>-625892579</t>
  </si>
  <si>
    <t>41</t>
  </si>
  <si>
    <t>766-02</t>
  </si>
  <si>
    <t>D+M dveřní madla  - pro invalidy</t>
  </si>
  <si>
    <t>ks</t>
  </si>
  <si>
    <t>-1899662595</t>
  </si>
  <si>
    <t>43</t>
  </si>
  <si>
    <t>766660001</t>
  </si>
  <si>
    <t>Montáž dveřních křídel otvíravých 1křídlových š do 0,8 m do ocelové zárubně</t>
  </si>
  <si>
    <t>-1773030675</t>
  </si>
  <si>
    <t>44</t>
  </si>
  <si>
    <t>611602220</t>
  </si>
  <si>
    <t>dveře dřevěné vnitřní hladké plné 1křídlové 90x197 s okopovým plechem oboustranně</t>
  </si>
  <si>
    <t>-1146230048</t>
  </si>
  <si>
    <t>46</t>
  </si>
  <si>
    <t>766691914</t>
  </si>
  <si>
    <t>Vyvěšení nebo zavěšení dřevěných křídel dveří pl do 2 m2</t>
  </si>
  <si>
    <t>1286729433</t>
  </si>
  <si>
    <t>47</t>
  </si>
  <si>
    <t>766699611</t>
  </si>
  <si>
    <t>Montáž krytů topného tělesa dřevěných povrchově upravených</t>
  </si>
  <si>
    <t>-513933466</t>
  </si>
  <si>
    <t>48</t>
  </si>
  <si>
    <t>dodávka dřevěnách krytů vč. kotvení  radiátorů vč. povrchové úpravy</t>
  </si>
  <si>
    <t>-1250329449</t>
  </si>
  <si>
    <t>49</t>
  </si>
  <si>
    <t>998766201</t>
  </si>
  <si>
    <t>Přesun hmot procentní pro konstrukce truhlářské v objektech v do 6 m</t>
  </si>
  <si>
    <t>-618941033</t>
  </si>
  <si>
    <t>771</t>
  </si>
  <si>
    <t>Podlahy z dlaždic</t>
  </si>
  <si>
    <t>51</t>
  </si>
  <si>
    <t>771574116</t>
  </si>
  <si>
    <t>Montáž podlah keramických režných hladkých lepených flexibilním lepidlem do 25 ks/m2</t>
  </si>
  <si>
    <t>48152482</t>
  </si>
  <si>
    <t>52</t>
  </si>
  <si>
    <t>597611180.1</t>
  </si>
  <si>
    <t>dlaždice keramické - koupelny  (barevné) 20 x 20 x 0,8 cm I. j.</t>
  </si>
  <si>
    <t>2040929083</t>
  </si>
  <si>
    <t>4,86*1,1</t>
  </si>
  <si>
    <t>5,346*1,1 'Přepočtené koeficientem množství</t>
  </si>
  <si>
    <t>53</t>
  </si>
  <si>
    <t>771579191</t>
  </si>
  <si>
    <t>Příplatek k montáž podlah keramických za plochu do 5 m2</t>
  </si>
  <si>
    <t>-1688568963</t>
  </si>
  <si>
    <t>54</t>
  </si>
  <si>
    <t>771579192</t>
  </si>
  <si>
    <t>Příplatek k montáž podlah keramických za omezený prostor</t>
  </si>
  <si>
    <t>-177002667</t>
  </si>
  <si>
    <t>55</t>
  </si>
  <si>
    <t>771990112</t>
  </si>
  <si>
    <t>Vyrovnání podkladu samonivelační stěrkou tl 4 mm pevnosti 30 Mpa</t>
  </si>
  <si>
    <t>1390602031</t>
  </si>
  <si>
    <t>56</t>
  </si>
  <si>
    <t>998771201</t>
  </si>
  <si>
    <t>Přesun hmot procentní pro podlahy z dlaždic v objektech v do 6 m</t>
  </si>
  <si>
    <t>758218638</t>
  </si>
  <si>
    <t>776</t>
  </si>
  <si>
    <t>Podlahy povlakové</t>
  </si>
  <si>
    <t>57</t>
  </si>
  <si>
    <t>776111311</t>
  </si>
  <si>
    <t>Vysátí podkladu povlakových podlah</t>
  </si>
  <si>
    <t>-1879903691</t>
  </si>
  <si>
    <t>58</t>
  </si>
  <si>
    <t>776121111</t>
  </si>
  <si>
    <t>Vodou ředitelná penetrace savého podkladu povlakových podlah ředěná v poměru 1:3</t>
  </si>
  <si>
    <t>-1857767545</t>
  </si>
  <si>
    <t>59</t>
  </si>
  <si>
    <t>776141111</t>
  </si>
  <si>
    <t>Vyrovnání podkladu povlakových podlah stěrkou pevnosti 20 MPa tl 3 mm</t>
  </si>
  <si>
    <t>539776972</t>
  </si>
  <si>
    <t>61</t>
  </si>
  <si>
    <t>776231111</t>
  </si>
  <si>
    <t>Lepení lamel a čtverců z vinylu standardním lepidlem</t>
  </si>
  <si>
    <t>-990284667</t>
  </si>
  <si>
    <t>62</t>
  </si>
  <si>
    <t>284110510.1</t>
  </si>
  <si>
    <t>vinylová podlaha tl.2,5 mm - výrobek vhodný pro specielní učebny a pro školního prostředí</t>
  </si>
  <si>
    <t>102760534</t>
  </si>
  <si>
    <t>106,21*1,05</t>
  </si>
  <si>
    <t>111,521*1,1 'Přepočtené koeficientem množství</t>
  </si>
  <si>
    <t>64</t>
  </si>
  <si>
    <t>776411111</t>
  </si>
  <si>
    <t>Montáž obvodových soklíků výšky do 80 mm</t>
  </si>
  <si>
    <t>-632627240</t>
  </si>
  <si>
    <t>(11,79+7,32+0,4*5)*2</t>
  </si>
  <si>
    <t>-0,8*2</t>
  </si>
  <si>
    <t>(2,9+7,32)*2</t>
  </si>
  <si>
    <t>-0,8</t>
  </si>
  <si>
    <t>65</t>
  </si>
  <si>
    <t>283421400.1</t>
  </si>
  <si>
    <t>lišta soklová</t>
  </si>
  <si>
    <t>-330609695</t>
  </si>
  <si>
    <t>60,26*1,05</t>
  </si>
  <si>
    <t>63,273*1,02 'Přepočtené koeficientem množství</t>
  </si>
  <si>
    <t>66</t>
  </si>
  <si>
    <t>998776201</t>
  </si>
  <si>
    <t>Přesun hmot procentní pro podlahy povlakové v objektech v do 6 m</t>
  </si>
  <si>
    <t>798807900</t>
  </si>
  <si>
    <t>781</t>
  </si>
  <si>
    <t>Dokončovací práce - obklady</t>
  </si>
  <si>
    <t>68</t>
  </si>
  <si>
    <t>781474115</t>
  </si>
  <si>
    <t>Montáž obkladů vnitřních keramických hladkých do 25 ks/m2 lepených flexibilním lepidlem</t>
  </si>
  <si>
    <t>-1838336467</t>
  </si>
  <si>
    <t>(1,8+2,7)*2*1,5</t>
  </si>
  <si>
    <t>-0,9*1,5</t>
  </si>
  <si>
    <t>1*1,5</t>
  </si>
  <si>
    <t>"učebny za umyvadly"</t>
  </si>
  <si>
    <t>(0,4+0,9)*1,6*2</t>
  </si>
  <si>
    <t>69</t>
  </si>
  <si>
    <t>597610200.1</t>
  </si>
  <si>
    <t>obkládačky keramické  - koupelny  (bílé i barevné) 25 x 33 x 0,7 cm I. j.</t>
  </si>
  <si>
    <t>-758086865</t>
  </si>
  <si>
    <t>17,81*1,1</t>
  </si>
  <si>
    <t>70</t>
  </si>
  <si>
    <t>781479191</t>
  </si>
  <si>
    <t>Příplatek k montáži obkladů vnitřních keramických hladkých za plochu do 10 m2</t>
  </si>
  <si>
    <t>1540610243</t>
  </si>
  <si>
    <t>71</t>
  </si>
  <si>
    <t>781479194</t>
  </si>
  <si>
    <t>Příplatek k montáži obkladů vnitřních keramických hladkých za nerovný povrch</t>
  </si>
  <si>
    <t>78292790</t>
  </si>
  <si>
    <t>72</t>
  </si>
  <si>
    <t>781494511</t>
  </si>
  <si>
    <t>Plastové profily ukončovací lepené flexibilním lepidlem</t>
  </si>
  <si>
    <t>-283716721</t>
  </si>
  <si>
    <t>(1,8+2,7)*2</t>
  </si>
  <si>
    <t>-0,9</t>
  </si>
  <si>
    <t>1,5*4+1,5*2+1</t>
  </si>
  <si>
    <t>0,5+0,9+1,6+1,6</t>
  </si>
  <si>
    <t>73</t>
  </si>
  <si>
    <t>998781201</t>
  </si>
  <si>
    <t>Přesun hmot procentní pro obklady keramické v objektech v do 6 m</t>
  </si>
  <si>
    <t>1928495378</t>
  </si>
  <si>
    <t>783</t>
  </si>
  <si>
    <t>Dokončovací práce - nátěry</t>
  </si>
  <si>
    <t>74</t>
  </si>
  <si>
    <t>783314201</t>
  </si>
  <si>
    <t>Základní antikorozní jednonásobný syntetický standardní nátěr zámečnických konstrukcí</t>
  </si>
  <si>
    <t>2118634876</t>
  </si>
  <si>
    <t>"ocelové zárubně"</t>
  </si>
  <si>
    <t>(0,9+2+2)*0,3</t>
  </si>
  <si>
    <t>75</t>
  </si>
  <si>
    <t>783315101</t>
  </si>
  <si>
    <t>Mezinátěr jednonásobný syntetický standardní zámečnických konstrukcí</t>
  </si>
  <si>
    <t>-2003344924</t>
  </si>
  <si>
    <t>76</t>
  </si>
  <si>
    <t>783317101</t>
  </si>
  <si>
    <t>Krycí jednonásobný syntetický standardní nátěr zámečnických konstrukcí</t>
  </si>
  <si>
    <t>2134016071</t>
  </si>
  <si>
    <t>784</t>
  </si>
  <si>
    <t>Dokončovací práce - malby a tapety</t>
  </si>
  <si>
    <t>77</t>
  </si>
  <si>
    <t>784111001</t>
  </si>
  <si>
    <t>Oprášení (ometení ) podkladu v místnostech výšky do 3,80 m</t>
  </si>
  <si>
    <t>-1224611656</t>
  </si>
  <si>
    <t>(1,79+1,65)*2*(3,3-1,5)</t>
  </si>
  <si>
    <t>(1,79+0,935)*2*(3,3-1,5)</t>
  </si>
  <si>
    <t>2,3*1,3</t>
  </si>
  <si>
    <t>"učebna PC"</t>
  </si>
  <si>
    <t>(5,56+7,32)*2*3,3</t>
  </si>
  <si>
    <t>-2,1*2,2*2</t>
  </si>
  <si>
    <t>5,56*7,32</t>
  </si>
  <si>
    <t>"učebna fyziky a chemie"</t>
  </si>
  <si>
    <t>(11,79+7,32)*2*3,3</t>
  </si>
  <si>
    <t>-2,1*2,2*4</t>
  </si>
  <si>
    <t>"kabinet chemie"</t>
  </si>
  <si>
    <t>2,9*7,3</t>
  </si>
  <si>
    <t>(2,9+7,3)*2*3,3</t>
  </si>
  <si>
    <t>-2,1*2,2*1</t>
  </si>
  <si>
    <t>78</t>
  </si>
  <si>
    <t>784121001</t>
  </si>
  <si>
    <t>Oškrabání malby v mísnostech výšky do 3,80 m</t>
  </si>
  <si>
    <t>-987670071</t>
  </si>
  <si>
    <t>79</t>
  </si>
  <si>
    <t>784181001</t>
  </si>
  <si>
    <t>Jednonásobné pačokování v místnostech výšky do 3,80 m</t>
  </si>
  <si>
    <t>1035165656</t>
  </si>
  <si>
    <t>80</t>
  </si>
  <si>
    <t>784181101</t>
  </si>
  <si>
    <t>Základní akrylátová jednonásobná penetrace podkladu v místnostech výšky do 3,80m</t>
  </si>
  <si>
    <t>1325419544</t>
  </si>
  <si>
    <t>338</t>
  </si>
  <si>
    <t>81</t>
  </si>
  <si>
    <t>784211021</t>
  </si>
  <si>
    <t>Jednonásobné bílé malby ze směsí za mokra středně otěruvzdorných v místnostech výšky do 3,80 m</t>
  </si>
  <si>
    <t>-1177546915</t>
  </si>
  <si>
    <t>VRN</t>
  </si>
  <si>
    <t>Vedlejší rozpočtové náklady</t>
  </si>
  <si>
    <t>VRN3</t>
  </si>
  <si>
    <t>Zařízení staveniště</t>
  </si>
  <si>
    <t>82</t>
  </si>
  <si>
    <t>030001000</t>
  </si>
  <si>
    <t xml:space="preserve">Zařízení staveniště </t>
  </si>
  <si>
    <t>CS ÚRS 2014 02</t>
  </si>
  <si>
    <t>1024</t>
  </si>
  <si>
    <t>374085190</t>
  </si>
  <si>
    <t>VRN7</t>
  </si>
  <si>
    <t>Provozní vlivy</t>
  </si>
  <si>
    <t>83</t>
  </si>
  <si>
    <t>070001000</t>
  </si>
  <si>
    <t xml:space="preserve">Provozní vlivy </t>
  </si>
  <si>
    <t>-1087664403</t>
  </si>
  <si>
    <t>2 - bourací práce</t>
  </si>
  <si>
    <t xml:space="preserve">    997 - Přesun sutě</t>
  </si>
  <si>
    <t>967031132</t>
  </si>
  <si>
    <t>Přisekání rovných ostění v cihelném zdivu na MV nebo MVC</t>
  </si>
  <si>
    <t>-807762231</t>
  </si>
  <si>
    <t>2,1*0,15*2</t>
  </si>
  <si>
    <t>968072455</t>
  </si>
  <si>
    <t>Vybourání kovových dveřních zárubní pl do 2 m2</t>
  </si>
  <si>
    <t>1367812762</t>
  </si>
  <si>
    <t xml:space="preserve">"WC ženy" </t>
  </si>
  <si>
    <t>971033631</t>
  </si>
  <si>
    <t>Vybourání otvorů ve zdivu cihelném pl do 4 m2 na MVC nebo MV tl do 150 mm</t>
  </si>
  <si>
    <t>1649891264</t>
  </si>
  <si>
    <t>"pro dveře"</t>
  </si>
  <si>
    <t>1*2,1</t>
  </si>
  <si>
    <t>974032666</t>
  </si>
  <si>
    <t>Vysekání rýh ve stěnách z dutých cihel nebo tvárnic pro vtahování nosníků hl do 150 mm v do 250 mm</t>
  </si>
  <si>
    <t>-213687376</t>
  </si>
  <si>
    <t>"dveře"</t>
  </si>
  <si>
    <t>1,6</t>
  </si>
  <si>
    <t>974042553</t>
  </si>
  <si>
    <t>Vysekání rýh v dlažbě betonové nebo jiné monolitické hl do 100 mm š do 100 mm</t>
  </si>
  <si>
    <t>-184272506</t>
  </si>
  <si>
    <t>"kanálek pro plyn"</t>
  </si>
  <si>
    <t>997</t>
  </si>
  <si>
    <t>Přesun sutě</t>
  </si>
  <si>
    <t>997013151</t>
  </si>
  <si>
    <t>Vnitrostaveništní doprava suti a vybouraných hmot pro budovy v do 6 m s omezením mechanizace</t>
  </si>
  <si>
    <t>465021584</t>
  </si>
  <si>
    <t>997013501</t>
  </si>
  <si>
    <t>Odvoz suti a vybouraných hmot na skládku nebo meziskládku do 1 km se složením</t>
  </si>
  <si>
    <t>1390384315</t>
  </si>
  <si>
    <t>997013509</t>
  </si>
  <si>
    <t>Příplatek k odvozu suti a vybouraných hmot na skládku ZKD 1 km přes 1 km</t>
  </si>
  <si>
    <t>657678171</t>
  </si>
  <si>
    <t>3,332*9</t>
  </si>
  <si>
    <t>997013831</t>
  </si>
  <si>
    <t>Poplatek za uložení stavebního směsného odpadu na skládce (skládkovné)</t>
  </si>
  <si>
    <t>-726189900</t>
  </si>
  <si>
    <t>762511863.1</t>
  </si>
  <si>
    <t>Demontáž kce podkladové - stupeň u učitelského stolu</t>
  </si>
  <si>
    <t>-2077299105</t>
  </si>
  <si>
    <t>0,7*4,07+2,71*0,15</t>
  </si>
  <si>
    <t>762526811.1</t>
  </si>
  <si>
    <t>Demontáž podlah z dřevotřísky, překližky do 20 mm bez polštářů - stupeň učitelského stolu</t>
  </si>
  <si>
    <t>-895910481</t>
  </si>
  <si>
    <t>766411821.1</t>
  </si>
  <si>
    <t>Demontáž dřevěných krytů radiátorů</t>
  </si>
  <si>
    <t>-2064882689</t>
  </si>
  <si>
    <t>2,7*(0,85+0,3)</t>
  </si>
  <si>
    <t>5,6*(0,85+0,3)</t>
  </si>
  <si>
    <t>2,75*(0,85+0,3)</t>
  </si>
  <si>
    <t>766662811</t>
  </si>
  <si>
    <t>Demontáž truhlářských prahů dveří jednokřídlových</t>
  </si>
  <si>
    <t>-395014171</t>
  </si>
  <si>
    <t>20</t>
  </si>
  <si>
    <t>1647937895</t>
  </si>
  <si>
    <t>771571810</t>
  </si>
  <si>
    <t>Demontáž podlah z dlaždic keramických kladených do malty</t>
  </si>
  <si>
    <t>-1465390023</t>
  </si>
  <si>
    <t>776201812</t>
  </si>
  <si>
    <t>Demontáž lepených povlakových podlah s podložkou ručně</t>
  </si>
  <si>
    <t>1262539622</t>
  </si>
  <si>
    <t>85,01+21,2</t>
  </si>
  <si>
    <t>776410811</t>
  </si>
  <si>
    <t>Odstranění soklíků a lišt pryžových nebo plastových</t>
  </si>
  <si>
    <t>1530257996</t>
  </si>
  <si>
    <t>62185999</t>
  </si>
  <si>
    <t>17</t>
  </si>
  <si>
    <t>781411810</t>
  </si>
  <si>
    <t>Demontáž obkladů z obkladaček pórovinových kladených do malty</t>
  </si>
  <si>
    <t>-2055864736</t>
  </si>
  <si>
    <t>(1,79+2,7)*2*1,5</t>
  </si>
  <si>
    <t>-0,6*1,5</t>
  </si>
  <si>
    <t>1,33*1,6+1,8*1,6</t>
  </si>
  <si>
    <t>(0,4+0,9)*1,6</t>
  </si>
  <si>
    <t>-1949184609</t>
  </si>
  <si>
    <t>18</t>
  </si>
  <si>
    <t>284744163</t>
  </si>
  <si>
    <t>19</t>
  </si>
  <si>
    <t>-1420136910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</si>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</sst>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40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left" vertical="center"/>
    </xf>
    <xf numFmtId="0" fontId="14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48" fillId="3" borderId="0" xfId="1" applyFill="1"/>
    <xf numFmtId="0" fontId="0" fillId="3" borderId="0" xfId="0" applyFill="1"/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1" fillId="0" borderId="18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1" fillId="0" borderId="23" xfId="0" applyNumberFormat="1" applyFont="1" applyBorder="1" applyAlignment="1" applyProtection="1">
      <alignment vertical="center"/>
    </xf>
    <xf numFmtId="4" fontId="31" fillId="0" borderId="24" xfId="0" applyNumberFormat="1" applyFont="1" applyBorder="1" applyAlignment="1" applyProtection="1">
      <alignment vertical="center"/>
    </xf>
    <xf numFmtId="166" fontId="31" fillId="0" borderId="24" xfId="0" applyNumberFormat="1" applyFont="1" applyBorder="1" applyAlignment="1" applyProtection="1">
      <alignment vertical="center"/>
    </xf>
    <xf numFmtId="4" fontId="31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4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2" fillId="3" borderId="0" xfId="1" applyFont="1" applyFill="1" applyAlignment="1">
      <alignment vertical="center"/>
    </xf>
    <xf numFmtId="0" fontId="14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4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5" fillId="0" borderId="16" xfId="0" applyNumberFormat="1" applyFont="1" applyBorder="1" applyAlignment="1" applyProtection="1"/>
    <xf numFmtId="166" fontId="35" fillId="0" borderId="17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7" fillId="0" borderId="28" xfId="0" applyFont="1" applyBorder="1" applyAlignment="1" applyProtection="1">
      <alignment horizontal="center" vertical="center"/>
    </xf>
    <xf numFmtId="49" fontId="37" fillId="0" borderId="28" xfId="0" applyNumberFormat="1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left" vertical="center" wrapText="1"/>
    </xf>
    <xf numFmtId="0" fontId="37" fillId="0" borderId="28" xfId="0" applyFont="1" applyBorder="1" applyAlignment="1" applyProtection="1">
      <alignment horizontal="center" vertical="center" wrapText="1"/>
    </xf>
    <xf numFmtId="167" fontId="37" fillId="0" borderId="28" xfId="0" applyNumberFormat="1" applyFont="1" applyBorder="1" applyAlignment="1" applyProtection="1">
      <alignment vertical="center"/>
    </xf>
    <xf numFmtId="4" fontId="37" fillId="4" borderId="28" xfId="0" applyNumberFormat="1" applyFont="1" applyFill="1" applyBorder="1" applyAlignment="1" applyProtection="1">
      <alignment vertical="center"/>
      <protection locked="0"/>
    </xf>
    <xf numFmtId="4" fontId="37" fillId="0" borderId="28" xfId="0" applyNumberFormat="1" applyFont="1" applyBorder="1" applyAlignment="1" applyProtection="1">
      <alignment vertical="center"/>
    </xf>
    <xf numFmtId="0" fontId="37" fillId="0" borderId="5" xfId="0" applyFont="1" applyBorder="1" applyAlignment="1">
      <alignment vertical="center"/>
    </xf>
    <xf numFmtId="0" fontId="37" fillId="4" borderId="28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0" applyFont="1" applyAlignment="1" applyProtection="1">
      <alignment horizontal="left" vertical="center"/>
    </xf>
    <xf numFmtId="0" fontId="39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8" fillId="0" borderId="0" xfId="0" applyFont="1" applyBorder="1" applyAlignment="1" applyProtection="1">
      <alignment horizontal="left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1" fillId="0" borderId="29" xfId="0" applyFont="1" applyBorder="1" applyAlignment="1" applyProtection="1">
      <alignment vertical="center" wrapText="1"/>
      <protection locked="0"/>
    </xf>
    <xf numFmtId="0" fontId="41" fillId="0" borderId="30" xfId="0" applyFont="1" applyBorder="1" applyAlignment="1" applyProtection="1">
      <alignment vertical="center" wrapText="1"/>
      <protection locked="0"/>
    </xf>
    <xf numFmtId="0" fontId="41" fillId="0" borderId="31" xfId="0" applyFont="1" applyBorder="1" applyAlignment="1" applyProtection="1">
      <alignment vertical="center" wrapText="1"/>
      <protection locked="0"/>
    </xf>
    <xf numFmtId="0" fontId="41" fillId="0" borderId="32" xfId="0" applyFont="1" applyBorder="1" applyAlignment="1" applyProtection="1">
      <alignment horizontal="center" vertical="center" wrapText="1"/>
      <protection locked="0"/>
    </xf>
    <xf numFmtId="0" fontId="41" fillId="0" borderId="33" xfId="0" applyFont="1" applyBorder="1" applyAlignment="1" applyProtection="1">
      <alignment horizontal="center" vertical="center" wrapText="1"/>
      <protection locked="0"/>
    </xf>
    <xf numFmtId="0" fontId="41" fillId="0" borderId="32" xfId="0" applyFont="1" applyBorder="1" applyAlignment="1" applyProtection="1">
      <alignment vertical="center" wrapText="1"/>
      <protection locked="0"/>
    </xf>
    <xf numFmtId="0" fontId="41" fillId="0" borderId="33" xfId="0" applyFont="1" applyBorder="1" applyAlignment="1" applyProtection="1">
      <alignment vertical="center" wrapText="1"/>
      <protection locked="0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vertical="center" wrapText="1"/>
      <protection locked="0"/>
    </xf>
    <xf numFmtId="0" fontId="41" fillId="0" borderId="35" xfId="0" applyFont="1" applyBorder="1" applyAlignment="1" applyProtection="1">
      <alignment vertical="center" wrapText="1"/>
      <protection locked="0"/>
    </xf>
    <xf numFmtId="0" fontId="45" fillId="0" borderId="34" xfId="0" applyFont="1" applyBorder="1" applyAlignment="1" applyProtection="1">
      <alignment vertical="center" wrapText="1"/>
      <protection locked="0"/>
    </xf>
    <xf numFmtId="0" fontId="41" fillId="0" borderId="36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0" fontId="41" fillId="0" borderId="29" xfId="0" applyFont="1" applyBorder="1" applyAlignment="1" applyProtection="1">
      <alignment horizontal="left" vertical="center"/>
      <protection locked="0"/>
    </xf>
    <xf numFmtId="0" fontId="41" fillId="0" borderId="30" xfId="0" applyFont="1" applyBorder="1" applyAlignment="1" applyProtection="1">
      <alignment horizontal="left" vertical="center"/>
      <protection locked="0"/>
    </xf>
    <xf numFmtId="0" fontId="41" fillId="0" borderId="31" xfId="0" applyFont="1" applyBorder="1" applyAlignment="1" applyProtection="1">
      <alignment horizontal="left" vertical="center"/>
      <protection locked="0"/>
    </xf>
    <xf numFmtId="0" fontId="41" fillId="0" borderId="32" xfId="0" applyFont="1" applyBorder="1" applyAlignment="1" applyProtection="1">
      <alignment horizontal="left" vertical="center"/>
      <protection locked="0"/>
    </xf>
    <xf numFmtId="0" fontId="41" fillId="0" borderId="33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center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left" vertical="center"/>
      <protection locked="0"/>
    </xf>
    <xf numFmtId="0" fontId="44" fillId="2" borderId="1" xfId="0" applyFont="1" applyFill="1" applyBorder="1" applyAlignment="1" applyProtection="1">
      <alignment horizontal="center" vertical="center"/>
      <protection locked="0"/>
    </xf>
    <xf numFmtId="0" fontId="41" fillId="0" borderId="35" xfId="0" applyFont="1" applyBorder="1" applyAlignment="1" applyProtection="1">
      <alignment horizontal="left" vertical="center"/>
      <protection locked="0"/>
    </xf>
    <xf numFmtId="0" fontId="45" fillId="0" borderId="34" xfId="0" applyFont="1" applyBorder="1" applyAlignment="1" applyProtection="1">
      <alignment horizontal="left" vertical="center"/>
      <protection locked="0"/>
    </xf>
    <xf numFmtId="0" fontId="41" fillId="0" borderId="36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center" vertical="center" wrapText="1"/>
      <protection locked="0"/>
    </xf>
    <xf numFmtId="0" fontId="41" fillId="0" borderId="29" xfId="0" applyFont="1" applyBorder="1" applyAlignment="1" applyProtection="1">
      <alignment horizontal="left" vertical="center" wrapText="1"/>
      <protection locked="0"/>
    </xf>
    <xf numFmtId="0" fontId="41" fillId="0" borderId="30" xfId="0" applyFont="1" applyBorder="1" applyAlignment="1" applyProtection="1">
      <alignment horizontal="left" vertical="center" wrapText="1"/>
      <protection locked="0"/>
    </xf>
    <xf numFmtId="0" fontId="41" fillId="0" borderId="31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46" fillId="0" borderId="32" xfId="0" applyFont="1" applyBorder="1" applyAlignment="1" applyProtection="1">
      <alignment horizontal="left" vertical="center" wrapText="1"/>
      <protection locked="0"/>
    </xf>
    <xf numFmtId="0" fontId="46" fillId="0" borderId="33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4" fillId="0" borderId="35" xfId="0" applyFont="1" applyBorder="1" applyAlignment="1" applyProtection="1">
      <alignment horizontal="left" vertical="center" wrapText="1"/>
      <protection locked="0"/>
    </xf>
    <xf numFmtId="0" fontId="44" fillId="0" borderId="34" xfId="0" applyFont="1" applyBorder="1" applyAlignment="1" applyProtection="1">
      <alignment horizontal="left" vertical="center" wrapText="1"/>
      <protection locked="0"/>
    </xf>
    <xf numFmtId="0" fontId="44" fillId="0" borderId="36" xfId="0" applyFont="1" applyBorder="1" applyAlignment="1" applyProtection="1">
      <alignment horizontal="left" vertical="center" wrapText="1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1" xfId="0" applyFont="1" applyBorder="1" applyAlignment="1" applyProtection="1">
      <alignment horizontal="center" vertical="top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6" fillId="0" borderId="0" xfId="0" applyFont="1" applyAlignment="1" applyProtection="1">
      <alignment vertical="center"/>
      <protection locked="0"/>
    </xf>
    <xf numFmtId="0" fontId="43" fillId="0" borderId="1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43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4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6" fillId="0" borderId="34" xfId="0" applyFont="1" applyBorder="1" applyAlignment="1" applyProtection="1">
      <protection locked="0"/>
    </xf>
    <xf numFmtId="0" fontId="41" fillId="0" borderId="32" xfId="0" applyFont="1" applyBorder="1" applyAlignment="1" applyProtection="1">
      <alignment vertical="top"/>
      <protection locked="0"/>
    </xf>
    <xf numFmtId="0" fontId="41" fillId="0" borderId="33" xfId="0" applyFont="1" applyBorder="1" applyAlignment="1" applyProtection="1">
      <alignment vertical="top"/>
      <protection locked="0"/>
    </xf>
    <xf numFmtId="0" fontId="41" fillId="0" borderId="1" xfId="0" applyFont="1" applyBorder="1" applyAlignment="1" applyProtection="1">
      <alignment horizontal="center" vertical="center"/>
      <protection locked="0"/>
    </xf>
    <xf numFmtId="0" fontId="41" fillId="0" borderId="1" xfId="0" applyFont="1" applyBorder="1" applyAlignment="1" applyProtection="1">
      <alignment horizontal="left" vertical="top"/>
      <protection locked="0"/>
    </xf>
    <xf numFmtId="0" fontId="41" fillId="0" borderId="35" xfId="0" applyFont="1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vertical="top"/>
      <protection locked="0"/>
    </xf>
    <xf numFmtId="0" fontId="41" fillId="0" borderId="36" xfId="0" applyFont="1" applyBorder="1" applyAlignment="1" applyProtection="1">
      <alignment vertical="top"/>
      <protection locked="0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2" fillId="3" borderId="0" xfId="1" applyFont="1" applyFill="1" applyAlignment="1">
      <alignment vertical="center"/>
    </xf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43" fillId="0" borderId="34" xfId="0" applyFont="1" applyBorder="1" applyAlignment="1" applyProtection="1">
      <alignment horizontal="left" wrapText="1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49" fontId="44" fillId="0" borderId="1" xfId="0" applyNumberFormat="1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0" fontId="43" fillId="0" borderId="34" xfId="0" applyFont="1" applyBorder="1" applyAlignment="1" applyProtection="1">
      <alignment horizontal="left"/>
      <protection locked="0"/>
    </xf>
    <xf numFmtId="0" fontId="44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5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6" t="s">
        <v>0</v>
      </c>
      <c r="B1" s="17"/>
      <c r="C1" s="17"/>
      <c r="D1" s="18" t="s">
        <v>1</v>
      </c>
      <c r="E1" s="17"/>
      <c r="F1" s="17"/>
      <c r="G1" s="17"/>
      <c r="H1" s="17"/>
      <c r="I1" s="17"/>
      <c r="J1" s="17"/>
      <c r="K1" s="19" t="s">
        <v>2</v>
      </c>
      <c r="L1" s="19"/>
      <c r="M1" s="19"/>
      <c r="N1" s="19"/>
      <c r="O1" s="19"/>
      <c r="P1" s="19"/>
      <c r="Q1" s="19"/>
      <c r="R1" s="19"/>
      <c r="S1" s="19"/>
      <c r="T1" s="17"/>
      <c r="U1" s="17"/>
      <c r="V1" s="17"/>
      <c r="W1" s="19" t="s">
        <v>3</v>
      </c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20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2" t="s">
        <v>4</v>
      </c>
      <c r="BB1" s="22" t="s">
        <v>5</v>
      </c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T1" s="23" t="s">
        <v>6</v>
      </c>
      <c r="BU1" s="23" t="s">
        <v>6</v>
      </c>
      <c r="BV1" s="23" t="s">
        <v>7</v>
      </c>
    </row>
    <row r="2" spans="1:74" ht="36.950000000000003" customHeight="1">
      <c r="AR2" s="352"/>
      <c r="AS2" s="352"/>
      <c r="AT2" s="352"/>
      <c r="AU2" s="352"/>
      <c r="AV2" s="352"/>
      <c r="AW2" s="352"/>
      <c r="AX2" s="352"/>
      <c r="AY2" s="352"/>
      <c r="AZ2" s="352"/>
      <c r="BA2" s="352"/>
      <c r="BB2" s="352"/>
      <c r="BC2" s="352"/>
      <c r="BD2" s="352"/>
      <c r="BE2" s="352"/>
      <c r="BS2" s="24" t="s">
        <v>8</v>
      </c>
      <c r="BT2" s="24" t="s">
        <v>9</v>
      </c>
    </row>
    <row r="3" spans="1:74" ht="6.95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8</v>
      </c>
      <c r="BT3" s="24" t="s">
        <v>10</v>
      </c>
    </row>
    <row r="4" spans="1:74" ht="36.950000000000003" customHeight="1">
      <c r="B4" s="28"/>
      <c r="C4" s="29"/>
      <c r="D4" s="30" t="s">
        <v>11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31"/>
      <c r="AS4" s="32" t="s">
        <v>12</v>
      </c>
      <c r="BE4" s="33" t="s">
        <v>13</v>
      </c>
      <c r="BS4" s="24" t="s">
        <v>14</v>
      </c>
    </row>
    <row r="5" spans="1:74" ht="14.45" customHeight="1">
      <c r="B5" s="28"/>
      <c r="C5" s="29"/>
      <c r="D5" s="34" t="s">
        <v>15</v>
      </c>
      <c r="E5" s="29"/>
      <c r="F5" s="29"/>
      <c r="G5" s="29"/>
      <c r="H5" s="29"/>
      <c r="I5" s="29"/>
      <c r="J5" s="29"/>
      <c r="K5" s="379" t="s">
        <v>16</v>
      </c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380"/>
      <c r="AO5" s="380"/>
      <c r="AP5" s="29"/>
      <c r="AQ5" s="31"/>
      <c r="BE5" s="377" t="s">
        <v>17</v>
      </c>
      <c r="BS5" s="24" t="s">
        <v>8</v>
      </c>
    </row>
    <row r="6" spans="1:74" ht="36.950000000000003" customHeight="1">
      <c r="B6" s="28"/>
      <c r="C6" s="29"/>
      <c r="D6" s="36" t="s">
        <v>18</v>
      </c>
      <c r="E6" s="29"/>
      <c r="F6" s="29"/>
      <c r="G6" s="29"/>
      <c r="H6" s="29"/>
      <c r="I6" s="29"/>
      <c r="J6" s="29"/>
      <c r="K6" s="381" t="s">
        <v>19</v>
      </c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380"/>
      <c r="AD6" s="380"/>
      <c r="AE6" s="380"/>
      <c r="AF6" s="380"/>
      <c r="AG6" s="380"/>
      <c r="AH6" s="380"/>
      <c r="AI6" s="380"/>
      <c r="AJ6" s="380"/>
      <c r="AK6" s="380"/>
      <c r="AL6" s="380"/>
      <c r="AM6" s="380"/>
      <c r="AN6" s="380"/>
      <c r="AO6" s="380"/>
      <c r="AP6" s="29"/>
      <c r="AQ6" s="31"/>
      <c r="BE6" s="378"/>
      <c r="BS6" s="24" t="s">
        <v>8</v>
      </c>
    </row>
    <row r="7" spans="1:74" ht="14.45" customHeight="1">
      <c r="B7" s="28"/>
      <c r="C7" s="29"/>
      <c r="D7" s="37" t="s">
        <v>20</v>
      </c>
      <c r="E7" s="29"/>
      <c r="F7" s="29"/>
      <c r="G7" s="29"/>
      <c r="H7" s="29"/>
      <c r="I7" s="29"/>
      <c r="J7" s="29"/>
      <c r="K7" s="35" t="s">
        <v>21</v>
      </c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37" t="s">
        <v>22</v>
      </c>
      <c r="AL7" s="29"/>
      <c r="AM7" s="29"/>
      <c r="AN7" s="35" t="s">
        <v>21</v>
      </c>
      <c r="AO7" s="29"/>
      <c r="AP7" s="29"/>
      <c r="AQ7" s="31"/>
      <c r="BE7" s="378"/>
      <c r="BS7" s="24" t="s">
        <v>8</v>
      </c>
    </row>
    <row r="8" spans="1:74" ht="14.45" customHeight="1">
      <c r="B8" s="28"/>
      <c r="C8" s="29"/>
      <c r="D8" s="37" t="s">
        <v>23</v>
      </c>
      <c r="E8" s="29"/>
      <c r="F8" s="29"/>
      <c r="G8" s="29"/>
      <c r="H8" s="29"/>
      <c r="I8" s="29"/>
      <c r="J8" s="29"/>
      <c r="K8" s="35" t="s">
        <v>24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37" t="s">
        <v>25</v>
      </c>
      <c r="AL8" s="29"/>
      <c r="AM8" s="29"/>
      <c r="AN8" s="38" t="s">
        <v>26</v>
      </c>
      <c r="AO8" s="29"/>
      <c r="AP8" s="29"/>
      <c r="AQ8" s="31"/>
      <c r="BE8" s="378"/>
      <c r="BS8" s="24" t="s">
        <v>8</v>
      </c>
    </row>
    <row r="9" spans="1:74" ht="14.45" customHeight="1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31"/>
      <c r="BE9" s="378"/>
      <c r="BS9" s="24" t="s">
        <v>8</v>
      </c>
    </row>
    <row r="10" spans="1:74" ht="14.45" customHeight="1">
      <c r="B10" s="28"/>
      <c r="C10" s="29"/>
      <c r="D10" s="37" t="s">
        <v>27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37" t="s">
        <v>28</v>
      </c>
      <c r="AL10" s="29"/>
      <c r="AM10" s="29"/>
      <c r="AN10" s="35" t="s">
        <v>21</v>
      </c>
      <c r="AO10" s="29"/>
      <c r="AP10" s="29"/>
      <c r="AQ10" s="31"/>
      <c r="BE10" s="378"/>
      <c r="BS10" s="24" t="s">
        <v>8</v>
      </c>
    </row>
    <row r="11" spans="1:74" ht="18.399999999999999" customHeight="1">
      <c r="B11" s="28"/>
      <c r="C11" s="29"/>
      <c r="D11" s="29"/>
      <c r="E11" s="35" t="s">
        <v>29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7" t="s">
        <v>30</v>
      </c>
      <c r="AL11" s="29"/>
      <c r="AM11" s="29"/>
      <c r="AN11" s="35" t="s">
        <v>21</v>
      </c>
      <c r="AO11" s="29"/>
      <c r="AP11" s="29"/>
      <c r="AQ11" s="31"/>
      <c r="BE11" s="378"/>
      <c r="BS11" s="24" t="s">
        <v>8</v>
      </c>
    </row>
    <row r="12" spans="1:74" ht="6.95" customHeight="1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31"/>
      <c r="BE12" s="378"/>
      <c r="BS12" s="24" t="s">
        <v>8</v>
      </c>
    </row>
    <row r="13" spans="1:74" ht="14.45" customHeight="1">
      <c r="B13" s="28"/>
      <c r="C13" s="29"/>
      <c r="D13" s="37" t="s">
        <v>31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7" t="s">
        <v>28</v>
      </c>
      <c r="AL13" s="29"/>
      <c r="AM13" s="29"/>
      <c r="AN13" s="39" t="s">
        <v>32</v>
      </c>
      <c r="AO13" s="29"/>
      <c r="AP13" s="29"/>
      <c r="AQ13" s="31"/>
      <c r="BE13" s="378"/>
      <c r="BS13" s="24" t="s">
        <v>8</v>
      </c>
    </row>
    <row r="14" spans="1:74" ht="15">
      <c r="B14" s="28"/>
      <c r="C14" s="29"/>
      <c r="D14" s="29"/>
      <c r="E14" s="382" t="s">
        <v>32</v>
      </c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  <c r="AE14" s="383"/>
      <c r="AF14" s="383"/>
      <c r="AG14" s="383"/>
      <c r="AH14" s="383"/>
      <c r="AI14" s="383"/>
      <c r="AJ14" s="383"/>
      <c r="AK14" s="37" t="s">
        <v>30</v>
      </c>
      <c r="AL14" s="29"/>
      <c r="AM14" s="29"/>
      <c r="AN14" s="39" t="s">
        <v>32</v>
      </c>
      <c r="AO14" s="29"/>
      <c r="AP14" s="29"/>
      <c r="AQ14" s="31"/>
      <c r="BE14" s="378"/>
      <c r="BS14" s="24" t="s">
        <v>8</v>
      </c>
    </row>
    <row r="15" spans="1:74" ht="6.95" customHeight="1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31"/>
      <c r="BE15" s="378"/>
      <c r="BS15" s="24" t="s">
        <v>6</v>
      </c>
    </row>
    <row r="16" spans="1:74" ht="14.45" customHeight="1">
      <c r="B16" s="28"/>
      <c r="C16" s="29"/>
      <c r="D16" s="37" t="s">
        <v>33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37" t="s">
        <v>28</v>
      </c>
      <c r="AL16" s="29"/>
      <c r="AM16" s="29"/>
      <c r="AN16" s="35" t="s">
        <v>21</v>
      </c>
      <c r="AO16" s="29"/>
      <c r="AP16" s="29"/>
      <c r="AQ16" s="31"/>
      <c r="BE16" s="378"/>
      <c r="BS16" s="24" t="s">
        <v>6</v>
      </c>
    </row>
    <row r="17" spans="2:71" ht="18.399999999999999" customHeight="1">
      <c r="B17" s="28"/>
      <c r="C17" s="29"/>
      <c r="D17" s="29"/>
      <c r="E17" s="35" t="s">
        <v>34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37" t="s">
        <v>30</v>
      </c>
      <c r="AL17" s="29"/>
      <c r="AM17" s="29"/>
      <c r="AN17" s="35" t="s">
        <v>21</v>
      </c>
      <c r="AO17" s="29"/>
      <c r="AP17" s="29"/>
      <c r="AQ17" s="31"/>
      <c r="BE17" s="378"/>
      <c r="BS17" s="24" t="s">
        <v>35</v>
      </c>
    </row>
    <row r="18" spans="2:71" ht="6.95" customHeight="1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1"/>
      <c r="BE18" s="378"/>
      <c r="BS18" s="24" t="s">
        <v>8</v>
      </c>
    </row>
    <row r="19" spans="2:71" ht="14.45" customHeight="1">
      <c r="B19" s="28"/>
      <c r="C19" s="29"/>
      <c r="D19" s="37" t="s">
        <v>36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31"/>
      <c r="BE19" s="378"/>
      <c r="BS19" s="24" t="s">
        <v>8</v>
      </c>
    </row>
    <row r="20" spans="2:71" ht="22.5" customHeight="1">
      <c r="B20" s="28"/>
      <c r="C20" s="29"/>
      <c r="D20" s="29"/>
      <c r="E20" s="384" t="s">
        <v>21</v>
      </c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  <c r="Q20" s="384"/>
      <c r="R20" s="384"/>
      <c r="S20" s="384"/>
      <c r="T20" s="384"/>
      <c r="U20" s="384"/>
      <c r="V20" s="384"/>
      <c r="W20" s="384"/>
      <c r="X20" s="384"/>
      <c r="Y20" s="384"/>
      <c r="Z20" s="384"/>
      <c r="AA20" s="384"/>
      <c r="AB20" s="384"/>
      <c r="AC20" s="384"/>
      <c r="AD20" s="384"/>
      <c r="AE20" s="384"/>
      <c r="AF20" s="384"/>
      <c r="AG20" s="384"/>
      <c r="AH20" s="384"/>
      <c r="AI20" s="384"/>
      <c r="AJ20" s="384"/>
      <c r="AK20" s="384"/>
      <c r="AL20" s="384"/>
      <c r="AM20" s="384"/>
      <c r="AN20" s="384"/>
      <c r="AO20" s="29"/>
      <c r="AP20" s="29"/>
      <c r="AQ20" s="31"/>
      <c r="BE20" s="378"/>
      <c r="BS20" s="24" t="s">
        <v>35</v>
      </c>
    </row>
    <row r="21" spans="2:71" ht="6.95" customHeight="1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31"/>
      <c r="BE21" s="378"/>
    </row>
    <row r="22" spans="2:71" ht="6.95" customHeight="1">
      <c r="B22" s="28"/>
      <c r="C22" s="29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9"/>
      <c r="AQ22" s="31"/>
      <c r="BE22" s="378"/>
    </row>
    <row r="23" spans="2:71" s="1" customFormat="1" ht="25.9" customHeight="1">
      <c r="B23" s="41"/>
      <c r="C23" s="42"/>
      <c r="D23" s="43" t="s">
        <v>37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385">
        <f>ROUND(AG51,2)</f>
        <v>0</v>
      </c>
      <c r="AL23" s="386"/>
      <c r="AM23" s="386"/>
      <c r="AN23" s="386"/>
      <c r="AO23" s="386"/>
      <c r="AP23" s="42"/>
      <c r="AQ23" s="45"/>
      <c r="BE23" s="378"/>
    </row>
    <row r="24" spans="2:71" s="1" customFormat="1" ht="6.95" customHeight="1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5"/>
      <c r="BE24" s="378"/>
    </row>
    <row r="25" spans="2:71" s="1" customFormat="1"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387" t="s">
        <v>38</v>
      </c>
      <c r="M25" s="387"/>
      <c r="N25" s="387"/>
      <c r="O25" s="387"/>
      <c r="P25" s="42"/>
      <c r="Q25" s="42"/>
      <c r="R25" s="42"/>
      <c r="S25" s="42"/>
      <c r="T25" s="42"/>
      <c r="U25" s="42"/>
      <c r="V25" s="42"/>
      <c r="W25" s="387" t="s">
        <v>39</v>
      </c>
      <c r="X25" s="387"/>
      <c r="Y25" s="387"/>
      <c r="Z25" s="387"/>
      <c r="AA25" s="387"/>
      <c r="AB25" s="387"/>
      <c r="AC25" s="387"/>
      <c r="AD25" s="387"/>
      <c r="AE25" s="387"/>
      <c r="AF25" s="42"/>
      <c r="AG25" s="42"/>
      <c r="AH25" s="42"/>
      <c r="AI25" s="42"/>
      <c r="AJ25" s="42"/>
      <c r="AK25" s="387" t="s">
        <v>40</v>
      </c>
      <c r="AL25" s="387"/>
      <c r="AM25" s="387"/>
      <c r="AN25" s="387"/>
      <c r="AO25" s="387"/>
      <c r="AP25" s="42"/>
      <c r="AQ25" s="45"/>
      <c r="BE25" s="378"/>
    </row>
    <row r="26" spans="2:71" s="2" customFormat="1" ht="14.45" customHeight="1">
      <c r="B26" s="47"/>
      <c r="C26" s="48"/>
      <c r="D26" s="49" t="s">
        <v>41</v>
      </c>
      <c r="E26" s="48"/>
      <c r="F26" s="49" t="s">
        <v>42</v>
      </c>
      <c r="G26" s="48"/>
      <c r="H26" s="48"/>
      <c r="I26" s="48"/>
      <c r="J26" s="48"/>
      <c r="K26" s="48"/>
      <c r="L26" s="370">
        <v>0.21</v>
      </c>
      <c r="M26" s="371"/>
      <c r="N26" s="371"/>
      <c r="O26" s="371"/>
      <c r="P26" s="48"/>
      <c r="Q26" s="48"/>
      <c r="R26" s="48"/>
      <c r="S26" s="48"/>
      <c r="T26" s="48"/>
      <c r="U26" s="48"/>
      <c r="V26" s="48"/>
      <c r="W26" s="372">
        <f>ROUND(AZ51,2)</f>
        <v>0</v>
      </c>
      <c r="X26" s="371"/>
      <c r="Y26" s="371"/>
      <c r="Z26" s="371"/>
      <c r="AA26" s="371"/>
      <c r="AB26" s="371"/>
      <c r="AC26" s="371"/>
      <c r="AD26" s="371"/>
      <c r="AE26" s="371"/>
      <c r="AF26" s="48"/>
      <c r="AG26" s="48"/>
      <c r="AH26" s="48"/>
      <c r="AI26" s="48"/>
      <c r="AJ26" s="48"/>
      <c r="AK26" s="372">
        <f>ROUND(AV51,2)</f>
        <v>0</v>
      </c>
      <c r="AL26" s="371"/>
      <c r="AM26" s="371"/>
      <c r="AN26" s="371"/>
      <c r="AO26" s="371"/>
      <c r="AP26" s="48"/>
      <c r="AQ26" s="50"/>
      <c r="BE26" s="378"/>
    </row>
    <row r="27" spans="2:71" s="2" customFormat="1" ht="14.45" customHeight="1">
      <c r="B27" s="47"/>
      <c r="C27" s="48"/>
      <c r="D27" s="48"/>
      <c r="E27" s="48"/>
      <c r="F27" s="49" t="s">
        <v>43</v>
      </c>
      <c r="G27" s="48"/>
      <c r="H27" s="48"/>
      <c r="I27" s="48"/>
      <c r="J27" s="48"/>
      <c r="K27" s="48"/>
      <c r="L27" s="370">
        <v>0.15</v>
      </c>
      <c r="M27" s="371"/>
      <c r="N27" s="371"/>
      <c r="O27" s="371"/>
      <c r="P27" s="48"/>
      <c r="Q27" s="48"/>
      <c r="R27" s="48"/>
      <c r="S27" s="48"/>
      <c r="T27" s="48"/>
      <c r="U27" s="48"/>
      <c r="V27" s="48"/>
      <c r="W27" s="372">
        <f>ROUND(BA51,2)</f>
        <v>0</v>
      </c>
      <c r="X27" s="371"/>
      <c r="Y27" s="371"/>
      <c r="Z27" s="371"/>
      <c r="AA27" s="371"/>
      <c r="AB27" s="371"/>
      <c r="AC27" s="371"/>
      <c r="AD27" s="371"/>
      <c r="AE27" s="371"/>
      <c r="AF27" s="48"/>
      <c r="AG27" s="48"/>
      <c r="AH27" s="48"/>
      <c r="AI27" s="48"/>
      <c r="AJ27" s="48"/>
      <c r="AK27" s="372">
        <f>ROUND(AW51,2)</f>
        <v>0</v>
      </c>
      <c r="AL27" s="371"/>
      <c r="AM27" s="371"/>
      <c r="AN27" s="371"/>
      <c r="AO27" s="371"/>
      <c r="AP27" s="48"/>
      <c r="AQ27" s="50"/>
      <c r="BE27" s="378"/>
    </row>
    <row r="28" spans="2:71" s="2" customFormat="1" ht="14.45" hidden="1" customHeight="1">
      <c r="B28" s="47"/>
      <c r="C28" s="48"/>
      <c r="D28" s="48"/>
      <c r="E28" s="48"/>
      <c r="F28" s="49" t="s">
        <v>44</v>
      </c>
      <c r="G28" s="48"/>
      <c r="H28" s="48"/>
      <c r="I28" s="48"/>
      <c r="J28" s="48"/>
      <c r="K28" s="48"/>
      <c r="L28" s="370">
        <v>0.21</v>
      </c>
      <c r="M28" s="371"/>
      <c r="N28" s="371"/>
      <c r="O28" s="371"/>
      <c r="P28" s="48"/>
      <c r="Q28" s="48"/>
      <c r="R28" s="48"/>
      <c r="S28" s="48"/>
      <c r="T28" s="48"/>
      <c r="U28" s="48"/>
      <c r="V28" s="48"/>
      <c r="W28" s="372">
        <f>ROUND(BB51,2)</f>
        <v>0</v>
      </c>
      <c r="X28" s="371"/>
      <c r="Y28" s="371"/>
      <c r="Z28" s="371"/>
      <c r="AA28" s="371"/>
      <c r="AB28" s="371"/>
      <c r="AC28" s="371"/>
      <c r="AD28" s="371"/>
      <c r="AE28" s="371"/>
      <c r="AF28" s="48"/>
      <c r="AG28" s="48"/>
      <c r="AH28" s="48"/>
      <c r="AI28" s="48"/>
      <c r="AJ28" s="48"/>
      <c r="AK28" s="372">
        <v>0</v>
      </c>
      <c r="AL28" s="371"/>
      <c r="AM28" s="371"/>
      <c r="AN28" s="371"/>
      <c r="AO28" s="371"/>
      <c r="AP28" s="48"/>
      <c r="AQ28" s="50"/>
      <c r="BE28" s="378"/>
    </row>
    <row r="29" spans="2:71" s="2" customFormat="1" ht="14.45" hidden="1" customHeight="1">
      <c r="B29" s="47"/>
      <c r="C29" s="48"/>
      <c r="D29" s="48"/>
      <c r="E29" s="48"/>
      <c r="F29" s="49" t="s">
        <v>45</v>
      </c>
      <c r="G29" s="48"/>
      <c r="H29" s="48"/>
      <c r="I29" s="48"/>
      <c r="J29" s="48"/>
      <c r="K29" s="48"/>
      <c r="L29" s="370">
        <v>0.15</v>
      </c>
      <c r="M29" s="371"/>
      <c r="N29" s="371"/>
      <c r="O29" s="371"/>
      <c r="P29" s="48"/>
      <c r="Q29" s="48"/>
      <c r="R29" s="48"/>
      <c r="S29" s="48"/>
      <c r="T29" s="48"/>
      <c r="U29" s="48"/>
      <c r="V29" s="48"/>
      <c r="W29" s="372">
        <f>ROUND(BC51,2)</f>
        <v>0</v>
      </c>
      <c r="X29" s="371"/>
      <c r="Y29" s="371"/>
      <c r="Z29" s="371"/>
      <c r="AA29" s="371"/>
      <c r="AB29" s="371"/>
      <c r="AC29" s="371"/>
      <c r="AD29" s="371"/>
      <c r="AE29" s="371"/>
      <c r="AF29" s="48"/>
      <c r="AG29" s="48"/>
      <c r="AH29" s="48"/>
      <c r="AI29" s="48"/>
      <c r="AJ29" s="48"/>
      <c r="AK29" s="372">
        <v>0</v>
      </c>
      <c r="AL29" s="371"/>
      <c r="AM29" s="371"/>
      <c r="AN29" s="371"/>
      <c r="AO29" s="371"/>
      <c r="AP29" s="48"/>
      <c r="AQ29" s="50"/>
      <c r="BE29" s="378"/>
    </row>
    <row r="30" spans="2:71" s="2" customFormat="1" ht="14.45" hidden="1" customHeight="1">
      <c r="B30" s="47"/>
      <c r="C30" s="48"/>
      <c r="D30" s="48"/>
      <c r="E30" s="48"/>
      <c r="F30" s="49" t="s">
        <v>46</v>
      </c>
      <c r="G30" s="48"/>
      <c r="H30" s="48"/>
      <c r="I30" s="48"/>
      <c r="J30" s="48"/>
      <c r="K30" s="48"/>
      <c r="L30" s="370">
        <v>0</v>
      </c>
      <c r="M30" s="371"/>
      <c r="N30" s="371"/>
      <c r="O30" s="371"/>
      <c r="P30" s="48"/>
      <c r="Q30" s="48"/>
      <c r="R30" s="48"/>
      <c r="S30" s="48"/>
      <c r="T30" s="48"/>
      <c r="U30" s="48"/>
      <c r="V30" s="48"/>
      <c r="W30" s="372">
        <f>ROUND(BD51,2)</f>
        <v>0</v>
      </c>
      <c r="X30" s="371"/>
      <c r="Y30" s="371"/>
      <c r="Z30" s="371"/>
      <c r="AA30" s="371"/>
      <c r="AB30" s="371"/>
      <c r="AC30" s="371"/>
      <c r="AD30" s="371"/>
      <c r="AE30" s="371"/>
      <c r="AF30" s="48"/>
      <c r="AG30" s="48"/>
      <c r="AH30" s="48"/>
      <c r="AI30" s="48"/>
      <c r="AJ30" s="48"/>
      <c r="AK30" s="372">
        <v>0</v>
      </c>
      <c r="AL30" s="371"/>
      <c r="AM30" s="371"/>
      <c r="AN30" s="371"/>
      <c r="AO30" s="371"/>
      <c r="AP30" s="48"/>
      <c r="AQ30" s="50"/>
      <c r="BE30" s="378"/>
    </row>
    <row r="31" spans="2:71" s="1" customFormat="1" ht="6.95" customHeight="1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5"/>
      <c r="BE31" s="378"/>
    </row>
    <row r="32" spans="2:71" s="1" customFormat="1" ht="25.9" customHeight="1">
      <c r="B32" s="41"/>
      <c r="C32" s="51"/>
      <c r="D32" s="52" t="s">
        <v>47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 t="s">
        <v>48</v>
      </c>
      <c r="U32" s="53"/>
      <c r="V32" s="53"/>
      <c r="W32" s="53"/>
      <c r="X32" s="373" t="s">
        <v>49</v>
      </c>
      <c r="Y32" s="374"/>
      <c r="Z32" s="374"/>
      <c r="AA32" s="374"/>
      <c r="AB32" s="374"/>
      <c r="AC32" s="53"/>
      <c r="AD32" s="53"/>
      <c r="AE32" s="53"/>
      <c r="AF32" s="53"/>
      <c r="AG32" s="53"/>
      <c r="AH32" s="53"/>
      <c r="AI32" s="53"/>
      <c r="AJ32" s="53"/>
      <c r="AK32" s="375">
        <f>SUM(AK23:AK30)</f>
        <v>0</v>
      </c>
      <c r="AL32" s="374"/>
      <c r="AM32" s="374"/>
      <c r="AN32" s="374"/>
      <c r="AO32" s="376"/>
      <c r="AP32" s="51"/>
      <c r="AQ32" s="55"/>
      <c r="BE32" s="378"/>
    </row>
    <row r="33" spans="2:56" s="1" customFormat="1" ht="6.95" customHeight="1"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5"/>
    </row>
    <row r="34" spans="2:56" s="1" customFormat="1" ht="6.95" customHeight="1">
      <c r="B34" s="56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8"/>
    </row>
    <row r="38" spans="2:56" s="1" customFormat="1" ht="6.95" customHeight="1"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1"/>
    </row>
    <row r="39" spans="2:56" s="1" customFormat="1" ht="36.950000000000003" customHeight="1">
      <c r="B39" s="41"/>
      <c r="C39" s="62" t="s">
        <v>50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1"/>
    </row>
    <row r="40" spans="2:56" s="1" customFormat="1" ht="6.95" customHeight="1">
      <c r="B40" s="41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1"/>
    </row>
    <row r="41" spans="2:56" s="3" customFormat="1" ht="14.45" customHeight="1">
      <c r="B41" s="64"/>
      <c r="C41" s="65" t="s">
        <v>15</v>
      </c>
      <c r="D41" s="66"/>
      <c r="E41" s="66"/>
      <c r="F41" s="66"/>
      <c r="G41" s="66"/>
      <c r="H41" s="66"/>
      <c r="I41" s="66"/>
      <c r="J41" s="66"/>
      <c r="K41" s="66"/>
      <c r="L41" s="66" t="str">
        <f>K5</f>
        <v>999-317-2007</v>
      </c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7"/>
    </row>
    <row r="42" spans="2:56" s="4" customFormat="1" ht="36.950000000000003" customHeight="1">
      <c r="B42" s="68"/>
      <c r="C42" s="69" t="s">
        <v>18</v>
      </c>
      <c r="D42" s="70"/>
      <c r="E42" s="70"/>
      <c r="F42" s="70"/>
      <c r="G42" s="70"/>
      <c r="H42" s="70"/>
      <c r="I42" s="70"/>
      <c r="J42" s="70"/>
      <c r="K42" s="70"/>
      <c r="L42" s="356" t="str">
        <f>K6</f>
        <v>ZŠ 5.květen zvýšení kvality odborných učeben</v>
      </c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70"/>
      <c r="AQ42" s="70"/>
      <c r="AR42" s="71"/>
    </row>
    <row r="43" spans="2:56" s="1" customFormat="1" ht="6.95" customHeight="1">
      <c r="B43" s="41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1"/>
    </row>
    <row r="44" spans="2:56" s="1" customFormat="1" ht="15">
      <c r="B44" s="41"/>
      <c r="C44" s="65" t="s">
        <v>23</v>
      </c>
      <c r="D44" s="63"/>
      <c r="E44" s="63"/>
      <c r="F44" s="63"/>
      <c r="G44" s="63"/>
      <c r="H44" s="63"/>
      <c r="I44" s="63"/>
      <c r="J44" s="63"/>
      <c r="K44" s="63"/>
      <c r="L44" s="72" t="str">
        <f>IF(K8="","",K8)</f>
        <v>Dvůr Králové n/L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5" t="s">
        <v>25</v>
      </c>
      <c r="AJ44" s="63"/>
      <c r="AK44" s="63"/>
      <c r="AL44" s="63"/>
      <c r="AM44" s="358" t="str">
        <f>IF(AN8= "","",AN8)</f>
        <v>18.8.2017</v>
      </c>
      <c r="AN44" s="358"/>
      <c r="AO44" s="63"/>
      <c r="AP44" s="63"/>
      <c r="AQ44" s="63"/>
      <c r="AR44" s="61"/>
    </row>
    <row r="45" spans="2:56" s="1" customFormat="1" ht="6.95" customHeight="1">
      <c r="B45" s="41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1"/>
    </row>
    <row r="46" spans="2:56" s="1" customFormat="1" ht="15">
      <c r="B46" s="41"/>
      <c r="C46" s="65" t="s">
        <v>27</v>
      </c>
      <c r="D46" s="63"/>
      <c r="E46" s="63"/>
      <c r="F46" s="63"/>
      <c r="G46" s="63"/>
      <c r="H46" s="63"/>
      <c r="I46" s="63"/>
      <c r="J46" s="63"/>
      <c r="K46" s="63"/>
      <c r="L46" s="66" t="str">
        <f>IF(E11= "","",E11)</f>
        <v>Město Dvůr Králové n/L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5" t="s">
        <v>33</v>
      </c>
      <c r="AJ46" s="63"/>
      <c r="AK46" s="63"/>
      <c r="AL46" s="63"/>
      <c r="AM46" s="359" t="str">
        <f>IF(E17="","",E17)</f>
        <v xml:space="preserve"> </v>
      </c>
      <c r="AN46" s="359"/>
      <c r="AO46" s="359"/>
      <c r="AP46" s="359"/>
      <c r="AQ46" s="63"/>
      <c r="AR46" s="61"/>
      <c r="AS46" s="360" t="s">
        <v>51</v>
      </c>
      <c r="AT46" s="361"/>
      <c r="AU46" s="74"/>
      <c r="AV46" s="74"/>
      <c r="AW46" s="74"/>
      <c r="AX46" s="74"/>
      <c r="AY46" s="74"/>
      <c r="AZ46" s="74"/>
      <c r="BA46" s="74"/>
      <c r="BB46" s="74"/>
      <c r="BC46" s="74"/>
      <c r="BD46" s="75"/>
    </row>
    <row r="47" spans="2:56" s="1" customFormat="1" ht="15">
      <c r="B47" s="41"/>
      <c r="C47" s="65" t="s">
        <v>31</v>
      </c>
      <c r="D47" s="63"/>
      <c r="E47" s="63"/>
      <c r="F47" s="63"/>
      <c r="G47" s="63"/>
      <c r="H47" s="63"/>
      <c r="I47" s="63"/>
      <c r="J47" s="63"/>
      <c r="K47" s="63"/>
      <c r="L47" s="66" t="str">
        <f>IF(E14= "Vyplň údaj","",E14)</f>
        <v/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1"/>
      <c r="AS47" s="362"/>
      <c r="AT47" s="363"/>
      <c r="AU47" s="76"/>
      <c r="AV47" s="76"/>
      <c r="AW47" s="76"/>
      <c r="AX47" s="76"/>
      <c r="AY47" s="76"/>
      <c r="AZ47" s="76"/>
      <c r="BA47" s="76"/>
      <c r="BB47" s="76"/>
      <c r="BC47" s="76"/>
      <c r="BD47" s="77"/>
    </row>
    <row r="48" spans="2:56" s="1" customFormat="1" ht="10.9" customHeight="1">
      <c r="B48" s="41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1"/>
      <c r="AS48" s="364"/>
      <c r="AT48" s="365"/>
      <c r="AU48" s="42"/>
      <c r="AV48" s="42"/>
      <c r="AW48" s="42"/>
      <c r="AX48" s="42"/>
      <c r="AY48" s="42"/>
      <c r="AZ48" s="42"/>
      <c r="BA48" s="42"/>
      <c r="BB48" s="42"/>
      <c r="BC48" s="42"/>
      <c r="BD48" s="78"/>
    </row>
    <row r="49" spans="1:91" s="1" customFormat="1" ht="29.25" customHeight="1">
      <c r="B49" s="41"/>
      <c r="C49" s="366" t="s">
        <v>52</v>
      </c>
      <c r="D49" s="367"/>
      <c r="E49" s="367"/>
      <c r="F49" s="367"/>
      <c r="G49" s="367"/>
      <c r="H49" s="79"/>
      <c r="I49" s="368" t="s">
        <v>53</v>
      </c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  <c r="AA49" s="367"/>
      <c r="AB49" s="367"/>
      <c r="AC49" s="367"/>
      <c r="AD49" s="367"/>
      <c r="AE49" s="367"/>
      <c r="AF49" s="367"/>
      <c r="AG49" s="369" t="s">
        <v>54</v>
      </c>
      <c r="AH49" s="367"/>
      <c r="AI49" s="367"/>
      <c r="AJ49" s="367"/>
      <c r="AK49" s="367"/>
      <c r="AL49" s="367"/>
      <c r="AM49" s="367"/>
      <c r="AN49" s="368" t="s">
        <v>55</v>
      </c>
      <c r="AO49" s="367"/>
      <c r="AP49" s="367"/>
      <c r="AQ49" s="80" t="s">
        <v>56</v>
      </c>
      <c r="AR49" s="61"/>
      <c r="AS49" s="81" t="s">
        <v>57</v>
      </c>
      <c r="AT49" s="82" t="s">
        <v>58</v>
      </c>
      <c r="AU49" s="82" t="s">
        <v>59</v>
      </c>
      <c r="AV49" s="82" t="s">
        <v>60</v>
      </c>
      <c r="AW49" s="82" t="s">
        <v>61</v>
      </c>
      <c r="AX49" s="82" t="s">
        <v>62</v>
      </c>
      <c r="AY49" s="82" t="s">
        <v>63</v>
      </c>
      <c r="AZ49" s="82" t="s">
        <v>64</v>
      </c>
      <c r="BA49" s="82" t="s">
        <v>65</v>
      </c>
      <c r="BB49" s="82" t="s">
        <v>66</v>
      </c>
      <c r="BC49" s="82" t="s">
        <v>67</v>
      </c>
      <c r="BD49" s="83" t="s">
        <v>68</v>
      </c>
    </row>
    <row r="50" spans="1:91" s="1" customFormat="1" ht="10.9" customHeight="1">
      <c r="B50" s="41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1"/>
      <c r="AS50" s="84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6"/>
    </row>
    <row r="51" spans="1:91" s="4" customFormat="1" ht="32.450000000000003" customHeight="1">
      <c r="B51" s="68"/>
      <c r="C51" s="87" t="s">
        <v>69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350">
        <f>ROUND(SUM(AG52:AG53),2)</f>
        <v>0</v>
      </c>
      <c r="AH51" s="350"/>
      <c r="AI51" s="350"/>
      <c r="AJ51" s="350"/>
      <c r="AK51" s="350"/>
      <c r="AL51" s="350"/>
      <c r="AM51" s="350"/>
      <c r="AN51" s="351">
        <f>SUM(AG51,AT51)</f>
        <v>0</v>
      </c>
      <c r="AO51" s="351"/>
      <c r="AP51" s="351"/>
      <c r="AQ51" s="89" t="s">
        <v>21</v>
      </c>
      <c r="AR51" s="71"/>
      <c r="AS51" s="90">
        <f>ROUND(SUM(AS52:AS53),2)</f>
        <v>0</v>
      </c>
      <c r="AT51" s="91">
        <f>ROUND(SUM(AV51:AW51),2)</f>
        <v>0</v>
      </c>
      <c r="AU51" s="92">
        <f>ROUND(SUM(AU52:AU53),5)</f>
        <v>0</v>
      </c>
      <c r="AV51" s="91">
        <f>ROUND(AZ51*L26,2)</f>
        <v>0</v>
      </c>
      <c r="AW51" s="91">
        <f>ROUND(BA51*L27,2)</f>
        <v>0</v>
      </c>
      <c r="AX51" s="91">
        <f>ROUND(BB51*L26,2)</f>
        <v>0</v>
      </c>
      <c r="AY51" s="91">
        <f>ROUND(BC51*L27,2)</f>
        <v>0</v>
      </c>
      <c r="AZ51" s="91">
        <f>ROUND(SUM(AZ52:AZ53),2)</f>
        <v>0</v>
      </c>
      <c r="BA51" s="91">
        <f>ROUND(SUM(BA52:BA53),2)</f>
        <v>0</v>
      </c>
      <c r="BB51" s="91">
        <f>ROUND(SUM(BB52:BB53),2)</f>
        <v>0</v>
      </c>
      <c r="BC51" s="91">
        <f>ROUND(SUM(BC52:BC53),2)</f>
        <v>0</v>
      </c>
      <c r="BD51" s="93">
        <f>ROUND(SUM(BD52:BD53),2)</f>
        <v>0</v>
      </c>
      <c r="BS51" s="94" t="s">
        <v>70</v>
      </c>
      <c r="BT51" s="94" t="s">
        <v>71</v>
      </c>
      <c r="BU51" s="95" t="s">
        <v>72</v>
      </c>
      <c r="BV51" s="94" t="s">
        <v>73</v>
      </c>
      <c r="BW51" s="94" t="s">
        <v>7</v>
      </c>
      <c r="BX51" s="94" t="s">
        <v>74</v>
      </c>
      <c r="CL51" s="94" t="s">
        <v>21</v>
      </c>
    </row>
    <row r="52" spans="1:91" s="5" customFormat="1" ht="22.5" customHeight="1">
      <c r="A52" s="96" t="s">
        <v>75</v>
      </c>
      <c r="B52" s="97"/>
      <c r="C52" s="98"/>
      <c r="D52" s="355" t="s">
        <v>76</v>
      </c>
      <c r="E52" s="355"/>
      <c r="F52" s="355"/>
      <c r="G52" s="355"/>
      <c r="H52" s="355"/>
      <c r="I52" s="99"/>
      <c r="J52" s="355" t="s">
        <v>77</v>
      </c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  <c r="V52" s="355"/>
      <c r="W52" s="355"/>
      <c r="X52" s="355"/>
      <c r="Y52" s="355"/>
      <c r="Z52" s="355"/>
      <c r="AA52" s="355"/>
      <c r="AB52" s="355"/>
      <c r="AC52" s="355"/>
      <c r="AD52" s="355"/>
      <c r="AE52" s="355"/>
      <c r="AF52" s="355"/>
      <c r="AG52" s="353">
        <f>'1 - stavební práce'!J27</f>
        <v>0</v>
      </c>
      <c r="AH52" s="354"/>
      <c r="AI52" s="354"/>
      <c r="AJ52" s="354"/>
      <c r="AK52" s="354"/>
      <c r="AL52" s="354"/>
      <c r="AM52" s="354"/>
      <c r="AN52" s="353">
        <f>SUM(AG52,AT52)</f>
        <v>0</v>
      </c>
      <c r="AO52" s="354"/>
      <c r="AP52" s="354"/>
      <c r="AQ52" s="100" t="s">
        <v>78</v>
      </c>
      <c r="AR52" s="101"/>
      <c r="AS52" s="102">
        <v>0</v>
      </c>
      <c r="AT52" s="103">
        <f>ROUND(SUM(AV52:AW52),2)</f>
        <v>0</v>
      </c>
      <c r="AU52" s="104">
        <f>'1 - stavební práce'!P95</f>
        <v>0</v>
      </c>
      <c r="AV52" s="103">
        <f>'1 - stavební práce'!J30</f>
        <v>0</v>
      </c>
      <c r="AW52" s="103">
        <f>'1 - stavební práce'!J31</f>
        <v>0</v>
      </c>
      <c r="AX52" s="103">
        <f>'1 - stavební práce'!J32</f>
        <v>0</v>
      </c>
      <c r="AY52" s="103">
        <f>'1 - stavební práce'!J33</f>
        <v>0</v>
      </c>
      <c r="AZ52" s="103">
        <f>'1 - stavební práce'!F30</f>
        <v>0</v>
      </c>
      <c r="BA52" s="103">
        <f>'1 - stavební práce'!F31</f>
        <v>0</v>
      </c>
      <c r="BB52" s="103">
        <f>'1 - stavební práce'!F32</f>
        <v>0</v>
      </c>
      <c r="BC52" s="103">
        <f>'1 - stavební práce'!F33</f>
        <v>0</v>
      </c>
      <c r="BD52" s="105">
        <f>'1 - stavební práce'!F34</f>
        <v>0</v>
      </c>
      <c r="BT52" s="106" t="s">
        <v>76</v>
      </c>
      <c r="BV52" s="106" t="s">
        <v>73</v>
      </c>
      <c r="BW52" s="106" t="s">
        <v>79</v>
      </c>
      <c r="BX52" s="106" t="s">
        <v>7</v>
      </c>
      <c r="CL52" s="106" t="s">
        <v>21</v>
      </c>
      <c r="CM52" s="106" t="s">
        <v>80</v>
      </c>
    </row>
    <row r="53" spans="1:91" s="5" customFormat="1" ht="22.5" customHeight="1">
      <c r="A53" s="96" t="s">
        <v>75</v>
      </c>
      <c r="B53" s="97"/>
      <c r="C53" s="98"/>
      <c r="D53" s="355" t="s">
        <v>80</v>
      </c>
      <c r="E53" s="355"/>
      <c r="F53" s="355"/>
      <c r="G53" s="355"/>
      <c r="H53" s="355"/>
      <c r="I53" s="99"/>
      <c r="J53" s="355" t="s">
        <v>81</v>
      </c>
      <c r="K53" s="355"/>
      <c r="L53" s="355"/>
      <c r="M53" s="355"/>
      <c r="N53" s="355"/>
      <c r="O53" s="355"/>
      <c r="P53" s="355"/>
      <c r="Q53" s="355"/>
      <c r="R53" s="355"/>
      <c r="S53" s="355"/>
      <c r="T53" s="355"/>
      <c r="U53" s="355"/>
      <c r="V53" s="355"/>
      <c r="W53" s="355"/>
      <c r="X53" s="355"/>
      <c r="Y53" s="355"/>
      <c r="Z53" s="355"/>
      <c r="AA53" s="355"/>
      <c r="AB53" s="355"/>
      <c r="AC53" s="355"/>
      <c r="AD53" s="355"/>
      <c r="AE53" s="355"/>
      <c r="AF53" s="355"/>
      <c r="AG53" s="353">
        <f>'2 - bourací práce'!J27</f>
        <v>0</v>
      </c>
      <c r="AH53" s="354"/>
      <c r="AI53" s="354"/>
      <c r="AJ53" s="354"/>
      <c r="AK53" s="354"/>
      <c r="AL53" s="354"/>
      <c r="AM53" s="354"/>
      <c r="AN53" s="353">
        <f>SUM(AG53,AT53)</f>
        <v>0</v>
      </c>
      <c r="AO53" s="354"/>
      <c r="AP53" s="354"/>
      <c r="AQ53" s="100" t="s">
        <v>78</v>
      </c>
      <c r="AR53" s="101"/>
      <c r="AS53" s="107">
        <v>0</v>
      </c>
      <c r="AT53" s="108">
        <f>ROUND(SUM(AV53:AW53),2)</f>
        <v>0</v>
      </c>
      <c r="AU53" s="109">
        <f>'2 - bourací práce'!P88</f>
        <v>0</v>
      </c>
      <c r="AV53" s="108">
        <f>'2 - bourací práce'!J30</f>
        <v>0</v>
      </c>
      <c r="AW53" s="108">
        <f>'2 - bourací práce'!J31</f>
        <v>0</v>
      </c>
      <c r="AX53" s="108">
        <f>'2 - bourací práce'!J32</f>
        <v>0</v>
      </c>
      <c r="AY53" s="108">
        <f>'2 - bourací práce'!J33</f>
        <v>0</v>
      </c>
      <c r="AZ53" s="108">
        <f>'2 - bourací práce'!F30</f>
        <v>0</v>
      </c>
      <c r="BA53" s="108">
        <f>'2 - bourací práce'!F31</f>
        <v>0</v>
      </c>
      <c r="BB53" s="108">
        <f>'2 - bourací práce'!F32</f>
        <v>0</v>
      </c>
      <c r="BC53" s="108">
        <f>'2 - bourací práce'!F33</f>
        <v>0</v>
      </c>
      <c r="BD53" s="110">
        <f>'2 - bourací práce'!F34</f>
        <v>0</v>
      </c>
      <c r="BT53" s="106" t="s">
        <v>76</v>
      </c>
      <c r="BV53" s="106" t="s">
        <v>73</v>
      </c>
      <c r="BW53" s="106" t="s">
        <v>82</v>
      </c>
      <c r="BX53" s="106" t="s">
        <v>7</v>
      </c>
      <c r="CL53" s="106" t="s">
        <v>21</v>
      </c>
      <c r="CM53" s="106" t="s">
        <v>80</v>
      </c>
    </row>
    <row r="54" spans="1:91" s="1" customFormat="1" ht="30" customHeight="1">
      <c r="B54" s="41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1"/>
    </row>
    <row r="55" spans="1:91" s="1" customFormat="1" ht="6.95" customHeight="1">
      <c r="B55" s="56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61"/>
    </row>
  </sheetData>
  <sheetProtection password="CC35" sheet="1" objects="1" scenarios="1" formatCells="0" formatColumns="0" formatRows="0" sort="0" autoFilter="0"/>
  <mergeCells count="45">
    <mergeCell ref="L28:O28"/>
    <mergeCell ref="L26:O26"/>
    <mergeCell ref="W26:AE26"/>
    <mergeCell ref="AK26:AO26"/>
    <mergeCell ref="L27:O27"/>
    <mergeCell ref="W27:AE27"/>
    <mergeCell ref="AK27:AO27"/>
    <mergeCell ref="K6:AO6"/>
    <mergeCell ref="E14:AJ14"/>
    <mergeCell ref="E20:AN20"/>
    <mergeCell ref="AK23:AO23"/>
    <mergeCell ref="L25:O25"/>
    <mergeCell ref="W25:AE25"/>
    <mergeCell ref="AK25:AO25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D53:H53"/>
    <mergeCell ref="J53:AF53"/>
    <mergeCell ref="AG51:AM51"/>
    <mergeCell ref="AN51:AP51"/>
    <mergeCell ref="AR2:BE2"/>
    <mergeCell ref="AN52:AP52"/>
    <mergeCell ref="AG52:AM52"/>
    <mergeCell ref="L42:AO42"/>
    <mergeCell ref="AM44:AN44"/>
    <mergeCell ref="AM46:AP46"/>
    <mergeCell ref="AS46:AT48"/>
    <mergeCell ref="W28:AE28"/>
    <mergeCell ref="AK28:AO28"/>
    <mergeCell ref="L29:O29"/>
    <mergeCell ref="W29:AE29"/>
    <mergeCell ref="AK29:AO29"/>
    <mergeCell ref="BE5:BE32"/>
    <mergeCell ref="K5:AO5"/>
  </mergeCells>
  <hyperlinks>
    <hyperlink ref="K1:S1" location="C2" display="1) Rekapitulace stavby"/>
    <hyperlink ref="W1:AI1" location="C51" display="2) Rekapitulace objektů stavby a soupisů prací"/>
    <hyperlink ref="A52" location="'1 - stavební práce'!C2" display="/"/>
    <hyperlink ref="A53" location="'2 - bourací práce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87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83</v>
      </c>
      <c r="G1" s="391" t="s">
        <v>84</v>
      </c>
      <c r="H1" s="391"/>
      <c r="I1" s="115"/>
      <c r="J1" s="114" t="s">
        <v>85</v>
      </c>
      <c r="K1" s="113" t="s">
        <v>86</v>
      </c>
      <c r="L1" s="114" t="s">
        <v>87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79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80</v>
      </c>
    </row>
    <row r="4" spans="1:70" ht="36.950000000000003" customHeight="1">
      <c r="B4" s="28"/>
      <c r="C4" s="29"/>
      <c r="D4" s="30" t="s">
        <v>88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 ht="15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2" t="str">
        <f>'Rekapitulace stavby'!K6</f>
        <v>ZŠ 5.květen zvýšení kvality odborných učeben</v>
      </c>
      <c r="F7" s="393"/>
      <c r="G7" s="393"/>
      <c r="H7" s="393"/>
      <c r="I7" s="117"/>
      <c r="J7" s="29"/>
      <c r="K7" s="31"/>
    </row>
    <row r="8" spans="1:70" s="1" customFormat="1" ht="15">
      <c r="B8" s="41"/>
      <c r="C8" s="42"/>
      <c r="D8" s="37" t="s">
        <v>89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4" t="s">
        <v>90</v>
      </c>
      <c r="F9" s="395"/>
      <c r="G9" s="395"/>
      <c r="H9" s="395"/>
      <c r="I9" s="118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18.8.2017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30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84" t="s">
        <v>21</v>
      </c>
      <c r="F24" s="384"/>
      <c r="G24" s="384"/>
      <c r="H24" s="384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ROUND(J95,2)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ROUND(SUM(BE95:BE286), 2)</f>
        <v>0</v>
      </c>
      <c r="G30" s="42"/>
      <c r="H30" s="42"/>
      <c r="I30" s="131">
        <v>0.21</v>
      </c>
      <c r="J30" s="130">
        <f>ROUND(ROUND((SUM(BE95:BE286)),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ROUND(SUM(BF95:BF286), 2)</f>
        <v>0</v>
      </c>
      <c r="G31" s="42"/>
      <c r="H31" s="42"/>
      <c r="I31" s="131">
        <v>0.15</v>
      </c>
      <c r="J31" s="130">
        <f>ROUND(ROUND((SUM(BF95:BF286)),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ROUND(SUM(BG95:BG286),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ROUND(SUM(BH95:BH286),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ROUND(SUM(BI95:BI286),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91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2" t="str">
        <f>E7</f>
        <v>ZŠ 5.květen zvýšení kvality odborných učeben</v>
      </c>
      <c r="F45" s="393"/>
      <c r="G45" s="393"/>
      <c r="H45" s="393"/>
      <c r="I45" s="118"/>
      <c r="J45" s="42"/>
      <c r="K45" s="45"/>
    </row>
    <row r="46" spans="2:11" s="1" customFormat="1" ht="14.45" customHeight="1">
      <c r="B46" s="41"/>
      <c r="C46" s="37" t="s">
        <v>89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4" t="str">
        <f>E9</f>
        <v>1 - stavební práce</v>
      </c>
      <c r="F47" s="395"/>
      <c r="G47" s="395"/>
      <c r="H47" s="39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Dvůr Králové n/L</v>
      </c>
      <c r="G49" s="42"/>
      <c r="H49" s="42"/>
      <c r="I49" s="119" t="s">
        <v>25</v>
      </c>
      <c r="J49" s="120" t="str">
        <f>IF(J12="","",J12)</f>
        <v>18.8.2017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 ht="15">
      <c r="B51" s="41"/>
      <c r="C51" s="37" t="s">
        <v>27</v>
      </c>
      <c r="D51" s="42"/>
      <c r="E51" s="42"/>
      <c r="F51" s="35" t="str">
        <f>E15</f>
        <v>Město Dvůr Králové n/L</v>
      </c>
      <c r="G51" s="42"/>
      <c r="H51" s="42"/>
      <c r="I51" s="119" t="s">
        <v>33</v>
      </c>
      <c r="J51" s="35" t="str">
        <f>E21</f>
        <v xml:space="preserve"> 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92</v>
      </c>
      <c r="D54" s="132"/>
      <c r="E54" s="132"/>
      <c r="F54" s="132"/>
      <c r="G54" s="132"/>
      <c r="H54" s="132"/>
      <c r="I54" s="145"/>
      <c r="J54" s="146" t="s">
        <v>93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94</v>
      </c>
      <c r="D56" s="42"/>
      <c r="E56" s="42"/>
      <c r="F56" s="42"/>
      <c r="G56" s="42"/>
      <c r="H56" s="42"/>
      <c r="I56" s="118"/>
      <c r="J56" s="128">
        <f>J95</f>
        <v>0</v>
      </c>
      <c r="K56" s="45"/>
      <c r="AU56" s="24" t="s">
        <v>95</v>
      </c>
    </row>
    <row r="57" spans="2:47" s="7" customFormat="1" ht="24.95" customHeight="1">
      <c r="B57" s="149"/>
      <c r="C57" s="150"/>
      <c r="D57" s="151" t="s">
        <v>96</v>
      </c>
      <c r="E57" s="152"/>
      <c r="F57" s="152"/>
      <c r="G57" s="152"/>
      <c r="H57" s="152"/>
      <c r="I57" s="153"/>
      <c r="J57" s="154">
        <f>J96</f>
        <v>0</v>
      </c>
      <c r="K57" s="155"/>
    </row>
    <row r="58" spans="2:47" s="8" customFormat="1" ht="19.899999999999999" customHeight="1">
      <c r="B58" s="156"/>
      <c r="C58" s="157"/>
      <c r="D58" s="158" t="s">
        <v>97</v>
      </c>
      <c r="E58" s="159"/>
      <c r="F58" s="159"/>
      <c r="G58" s="159"/>
      <c r="H58" s="159"/>
      <c r="I58" s="160"/>
      <c r="J58" s="161">
        <f>J97</f>
        <v>0</v>
      </c>
      <c r="K58" s="162"/>
    </row>
    <row r="59" spans="2:47" s="8" customFormat="1" ht="19.899999999999999" customHeight="1">
      <c r="B59" s="156"/>
      <c r="C59" s="157"/>
      <c r="D59" s="158" t="s">
        <v>98</v>
      </c>
      <c r="E59" s="159"/>
      <c r="F59" s="159"/>
      <c r="G59" s="159"/>
      <c r="H59" s="159"/>
      <c r="I59" s="160"/>
      <c r="J59" s="161">
        <f>J109</f>
        <v>0</v>
      </c>
      <c r="K59" s="162"/>
    </row>
    <row r="60" spans="2:47" s="8" customFormat="1" ht="19.899999999999999" customHeight="1">
      <c r="B60" s="156"/>
      <c r="C60" s="157"/>
      <c r="D60" s="158" t="s">
        <v>99</v>
      </c>
      <c r="E60" s="159"/>
      <c r="F60" s="159"/>
      <c r="G60" s="159"/>
      <c r="H60" s="159"/>
      <c r="I60" s="160"/>
      <c r="J60" s="161">
        <f>J125</f>
        <v>0</v>
      </c>
      <c r="K60" s="162"/>
    </row>
    <row r="61" spans="2:47" s="8" customFormat="1" ht="19.899999999999999" customHeight="1">
      <c r="B61" s="156"/>
      <c r="C61" s="157"/>
      <c r="D61" s="158" t="s">
        <v>100</v>
      </c>
      <c r="E61" s="159"/>
      <c r="F61" s="159"/>
      <c r="G61" s="159"/>
      <c r="H61" s="159"/>
      <c r="I61" s="160"/>
      <c r="J61" s="161">
        <f>J158</f>
        <v>0</v>
      </c>
      <c r="K61" s="162"/>
    </row>
    <row r="62" spans="2:47" s="7" customFormat="1" ht="24.95" customHeight="1">
      <c r="B62" s="149"/>
      <c r="C62" s="150"/>
      <c r="D62" s="151" t="s">
        <v>101</v>
      </c>
      <c r="E62" s="152"/>
      <c r="F62" s="152"/>
      <c r="G62" s="152"/>
      <c r="H62" s="152"/>
      <c r="I62" s="153"/>
      <c r="J62" s="154">
        <f>J160</f>
        <v>0</v>
      </c>
      <c r="K62" s="155"/>
    </row>
    <row r="63" spans="2:47" s="8" customFormat="1" ht="19.899999999999999" customHeight="1">
      <c r="B63" s="156"/>
      <c r="C63" s="157"/>
      <c r="D63" s="158" t="s">
        <v>102</v>
      </c>
      <c r="E63" s="159"/>
      <c r="F63" s="159"/>
      <c r="G63" s="159"/>
      <c r="H63" s="159"/>
      <c r="I63" s="160"/>
      <c r="J63" s="161">
        <f>J161</f>
        <v>0</v>
      </c>
      <c r="K63" s="162"/>
    </row>
    <row r="64" spans="2:47" s="8" customFormat="1" ht="19.899999999999999" customHeight="1">
      <c r="B64" s="156"/>
      <c r="C64" s="157"/>
      <c r="D64" s="158" t="s">
        <v>103</v>
      </c>
      <c r="E64" s="159"/>
      <c r="F64" s="159"/>
      <c r="G64" s="159"/>
      <c r="H64" s="159"/>
      <c r="I64" s="160"/>
      <c r="J64" s="161">
        <f>J170</f>
        <v>0</v>
      </c>
      <c r="K64" s="162"/>
    </row>
    <row r="65" spans="2:11" s="8" customFormat="1" ht="19.899999999999999" customHeight="1">
      <c r="B65" s="156"/>
      <c r="C65" s="157"/>
      <c r="D65" s="158" t="s">
        <v>104</v>
      </c>
      <c r="E65" s="159"/>
      <c r="F65" s="159"/>
      <c r="G65" s="159"/>
      <c r="H65" s="159"/>
      <c r="I65" s="160"/>
      <c r="J65" s="161">
        <f>J172</f>
        <v>0</v>
      </c>
      <c r="K65" s="162"/>
    </row>
    <row r="66" spans="2:11" s="8" customFormat="1" ht="19.899999999999999" customHeight="1">
      <c r="B66" s="156"/>
      <c r="C66" s="157"/>
      <c r="D66" s="158" t="s">
        <v>105</v>
      </c>
      <c r="E66" s="159"/>
      <c r="F66" s="159"/>
      <c r="G66" s="159"/>
      <c r="H66" s="159"/>
      <c r="I66" s="160"/>
      <c r="J66" s="161">
        <f>J176</f>
        <v>0</v>
      </c>
      <c r="K66" s="162"/>
    </row>
    <row r="67" spans="2:11" s="8" customFormat="1" ht="19.899999999999999" customHeight="1">
      <c r="B67" s="156"/>
      <c r="C67" s="157"/>
      <c r="D67" s="158" t="s">
        <v>106</v>
      </c>
      <c r="E67" s="159"/>
      <c r="F67" s="159"/>
      <c r="G67" s="159"/>
      <c r="H67" s="159"/>
      <c r="I67" s="160"/>
      <c r="J67" s="161">
        <f>J184</f>
        <v>0</v>
      </c>
      <c r="K67" s="162"/>
    </row>
    <row r="68" spans="2:11" s="8" customFormat="1" ht="19.899999999999999" customHeight="1">
      <c r="B68" s="156"/>
      <c r="C68" s="157"/>
      <c r="D68" s="158" t="s">
        <v>107</v>
      </c>
      <c r="E68" s="159"/>
      <c r="F68" s="159"/>
      <c r="G68" s="159"/>
      <c r="H68" s="159"/>
      <c r="I68" s="160"/>
      <c r="J68" s="161">
        <f>J193</f>
        <v>0</v>
      </c>
      <c r="K68" s="162"/>
    </row>
    <row r="69" spans="2:11" s="8" customFormat="1" ht="19.899999999999999" customHeight="1">
      <c r="B69" s="156"/>
      <c r="C69" s="157"/>
      <c r="D69" s="158" t="s">
        <v>108</v>
      </c>
      <c r="E69" s="159"/>
      <c r="F69" s="159"/>
      <c r="G69" s="159"/>
      <c r="H69" s="159"/>
      <c r="I69" s="160"/>
      <c r="J69" s="161">
        <f>J205</f>
        <v>0</v>
      </c>
      <c r="K69" s="162"/>
    </row>
    <row r="70" spans="2:11" s="8" customFormat="1" ht="19.899999999999999" customHeight="1">
      <c r="B70" s="156"/>
      <c r="C70" s="157"/>
      <c r="D70" s="158" t="s">
        <v>109</v>
      </c>
      <c r="E70" s="159"/>
      <c r="F70" s="159"/>
      <c r="G70" s="159"/>
      <c r="H70" s="159"/>
      <c r="I70" s="160"/>
      <c r="J70" s="161">
        <f>J225</f>
        <v>0</v>
      </c>
      <c r="K70" s="162"/>
    </row>
    <row r="71" spans="2:11" s="8" customFormat="1" ht="19.899999999999999" customHeight="1">
      <c r="B71" s="156"/>
      <c r="C71" s="157"/>
      <c r="D71" s="158" t="s">
        <v>110</v>
      </c>
      <c r="E71" s="159"/>
      <c r="F71" s="159"/>
      <c r="G71" s="159"/>
      <c r="H71" s="159"/>
      <c r="I71" s="160"/>
      <c r="J71" s="161">
        <f>J247</f>
        <v>0</v>
      </c>
      <c r="K71" s="162"/>
    </row>
    <row r="72" spans="2:11" s="8" customFormat="1" ht="19.899999999999999" customHeight="1">
      <c r="B72" s="156"/>
      <c r="C72" s="157"/>
      <c r="D72" s="158" t="s">
        <v>111</v>
      </c>
      <c r="E72" s="159"/>
      <c r="F72" s="159"/>
      <c r="G72" s="159"/>
      <c r="H72" s="159"/>
      <c r="I72" s="160"/>
      <c r="J72" s="161">
        <f>J254</f>
        <v>0</v>
      </c>
      <c r="K72" s="162"/>
    </row>
    <row r="73" spans="2:11" s="7" customFormat="1" ht="24.95" customHeight="1">
      <c r="B73" s="149"/>
      <c r="C73" s="150"/>
      <c r="D73" s="151" t="s">
        <v>112</v>
      </c>
      <c r="E73" s="152"/>
      <c r="F73" s="152"/>
      <c r="G73" s="152"/>
      <c r="H73" s="152"/>
      <c r="I73" s="153"/>
      <c r="J73" s="154">
        <f>J282</f>
        <v>0</v>
      </c>
      <c r="K73" s="155"/>
    </row>
    <row r="74" spans="2:11" s="8" customFormat="1" ht="19.899999999999999" customHeight="1">
      <c r="B74" s="156"/>
      <c r="C74" s="157"/>
      <c r="D74" s="158" t="s">
        <v>113</v>
      </c>
      <c r="E74" s="159"/>
      <c r="F74" s="159"/>
      <c r="G74" s="159"/>
      <c r="H74" s="159"/>
      <c r="I74" s="160"/>
      <c r="J74" s="161">
        <f>J283</f>
        <v>0</v>
      </c>
      <c r="K74" s="162"/>
    </row>
    <row r="75" spans="2:11" s="8" customFormat="1" ht="19.899999999999999" customHeight="1">
      <c r="B75" s="156"/>
      <c r="C75" s="157"/>
      <c r="D75" s="158" t="s">
        <v>114</v>
      </c>
      <c r="E75" s="159"/>
      <c r="F75" s="159"/>
      <c r="G75" s="159"/>
      <c r="H75" s="159"/>
      <c r="I75" s="160"/>
      <c r="J75" s="161">
        <f>J285</f>
        <v>0</v>
      </c>
      <c r="K75" s="162"/>
    </row>
    <row r="76" spans="2:11" s="1" customFormat="1" ht="21.75" customHeight="1">
      <c r="B76" s="41"/>
      <c r="C76" s="42"/>
      <c r="D76" s="42"/>
      <c r="E76" s="42"/>
      <c r="F76" s="42"/>
      <c r="G76" s="42"/>
      <c r="H76" s="42"/>
      <c r="I76" s="118"/>
      <c r="J76" s="42"/>
      <c r="K76" s="45"/>
    </row>
    <row r="77" spans="2:11" s="1" customFormat="1" ht="6.95" customHeight="1">
      <c r="B77" s="56"/>
      <c r="C77" s="57"/>
      <c r="D77" s="57"/>
      <c r="E77" s="57"/>
      <c r="F77" s="57"/>
      <c r="G77" s="57"/>
      <c r="H77" s="57"/>
      <c r="I77" s="139"/>
      <c r="J77" s="57"/>
      <c r="K77" s="58"/>
    </row>
    <row r="81" spans="2:63" s="1" customFormat="1" ht="6.95" customHeight="1">
      <c r="B81" s="59"/>
      <c r="C81" s="60"/>
      <c r="D81" s="60"/>
      <c r="E81" s="60"/>
      <c r="F81" s="60"/>
      <c r="G81" s="60"/>
      <c r="H81" s="60"/>
      <c r="I81" s="142"/>
      <c r="J81" s="60"/>
      <c r="K81" s="60"/>
      <c r="L81" s="61"/>
    </row>
    <row r="82" spans="2:63" s="1" customFormat="1" ht="36.950000000000003" customHeight="1">
      <c r="B82" s="41"/>
      <c r="C82" s="62" t="s">
        <v>115</v>
      </c>
      <c r="D82" s="63"/>
      <c r="E82" s="63"/>
      <c r="F82" s="63"/>
      <c r="G82" s="63"/>
      <c r="H82" s="63"/>
      <c r="I82" s="163"/>
      <c r="J82" s="63"/>
      <c r="K82" s="63"/>
      <c r="L82" s="61"/>
    </row>
    <row r="83" spans="2:63" s="1" customFormat="1" ht="6.95" customHeight="1">
      <c r="B83" s="41"/>
      <c r="C83" s="63"/>
      <c r="D83" s="63"/>
      <c r="E83" s="63"/>
      <c r="F83" s="63"/>
      <c r="G83" s="63"/>
      <c r="H83" s="63"/>
      <c r="I83" s="163"/>
      <c r="J83" s="63"/>
      <c r="K83" s="63"/>
      <c r="L83" s="61"/>
    </row>
    <row r="84" spans="2:63" s="1" customFormat="1" ht="14.45" customHeight="1">
      <c r="B84" s="41"/>
      <c r="C84" s="65" t="s">
        <v>18</v>
      </c>
      <c r="D84" s="63"/>
      <c r="E84" s="63"/>
      <c r="F84" s="63"/>
      <c r="G84" s="63"/>
      <c r="H84" s="63"/>
      <c r="I84" s="163"/>
      <c r="J84" s="63"/>
      <c r="K84" s="63"/>
      <c r="L84" s="61"/>
    </row>
    <row r="85" spans="2:63" s="1" customFormat="1" ht="22.5" customHeight="1">
      <c r="B85" s="41"/>
      <c r="C85" s="63"/>
      <c r="D85" s="63"/>
      <c r="E85" s="388" t="str">
        <f>E7</f>
        <v>ZŠ 5.květen zvýšení kvality odborných učeben</v>
      </c>
      <c r="F85" s="389"/>
      <c r="G85" s="389"/>
      <c r="H85" s="389"/>
      <c r="I85" s="163"/>
      <c r="J85" s="63"/>
      <c r="K85" s="63"/>
      <c r="L85" s="61"/>
    </row>
    <row r="86" spans="2:63" s="1" customFormat="1" ht="14.45" customHeight="1">
      <c r="B86" s="41"/>
      <c r="C86" s="65" t="s">
        <v>89</v>
      </c>
      <c r="D86" s="63"/>
      <c r="E86" s="63"/>
      <c r="F86" s="63"/>
      <c r="G86" s="63"/>
      <c r="H86" s="63"/>
      <c r="I86" s="163"/>
      <c r="J86" s="63"/>
      <c r="K86" s="63"/>
      <c r="L86" s="61"/>
    </row>
    <row r="87" spans="2:63" s="1" customFormat="1" ht="23.25" customHeight="1">
      <c r="B87" s="41"/>
      <c r="C87" s="63"/>
      <c r="D87" s="63"/>
      <c r="E87" s="356" t="str">
        <f>E9</f>
        <v>1 - stavební práce</v>
      </c>
      <c r="F87" s="390"/>
      <c r="G87" s="390"/>
      <c r="H87" s="390"/>
      <c r="I87" s="163"/>
      <c r="J87" s="63"/>
      <c r="K87" s="63"/>
      <c r="L87" s="61"/>
    </row>
    <row r="88" spans="2:63" s="1" customFormat="1" ht="6.95" customHeight="1">
      <c r="B88" s="41"/>
      <c r="C88" s="63"/>
      <c r="D88" s="63"/>
      <c r="E88" s="63"/>
      <c r="F88" s="63"/>
      <c r="G88" s="63"/>
      <c r="H88" s="63"/>
      <c r="I88" s="163"/>
      <c r="J88" s="63"/>
      <c r="K88" s="63"/>
      <c r="L88" s="61"/>
    </row>
    <row r="89" spans="2:63" s="1" customFormat="1" ht="18" customHeight="1">
      <c r="B89" s="41"/>
      <c r="C89" s="65" t="s">
        <v>23</v>
      </c>
      <c r="D89" s="63"/>
      <c r="E89" s="63"/>
      <c r="F89" s="164" t="str">
        <f>F12</f>
        <v>Dvůr Králové n/L</v>
      </c>
      <c r="G89" s="63"/>
      <c r="H89" s="63"/>
      <c r="I89" s="165" t="s">
        <v>25</v>
      </c>
      <c r="J89" s="73" t="str">
        <f>IF(J12="","",J12)</f>
        <v>18.8.2017</v>
      </c>
      <c r="K89" s="63"/>
      <c r="L89" s="61"/>
    </row>
    <row r="90" spans="2:63" s="1" customFormat="1" ht="6.95" customHeight="1">
      <c r="B90" s="41"/>
      <c r="C90" s="63"/>
      <c r="D90" s="63"/>
      <c r="E90" s="63"/>
      <c r="F90" s="63"/>
      <c r="G90" s="63"/>
      <c r="H90" s="63"/>
      <c r="I90" s="163"/>
      <c r="J90" s="63"/>
      <c r="K90" s="63"/>
      <c r="L90" s="61"/>
    </row>
    <row r="91" spans="2:63" s="1" customFormat="1" ht="15">
      <c r="B91" s="41"/>
      <c r="C91" s="65" t="s">
        <v>27</v>
      </c>
      <c r="D91" s="63"/>
      <c r="E91" s="63"/>
      <c r="F91" s="164" t="str">
        <f>E15</f>
        <v>Město Dvůr Králové n/L</v>
      </c>
      <c r="G91" s="63"/>
      <c r="H91" s="63"/>
      <c r="I91" s="165" t="s">
        <v>33</v>
      </c>
      <c r="J91" s="164" t="str">
        <f>E21</f>
        <v xml:space="preserve"> </v>
      </c>
      <c r="K91" s="63"/>
      <c r="L91" s="61"/>
    </row>
    <row r="92" spans="2:63" s="1" customFormat="1" ht="14.45" customHeight="1">
      <c r="B92" s="41"/>
      <c r="C92" s="65" t="s">
        <v>31</v>
      </c>
      <c r="D92" s="63"/>
      <c r="E92" s="63"/>
      <c r="F92" s="164" t="str">
        <f>IF(E18="","",E18)</f>
        <v/>
      </c>
      <c r="G92" s="63"/>
      <c r="H92" s="63"/>
      <c r="I92" s="163"/>
      <c r="J92" s="63"/>
      <c r="K92" s="63"/>
      <c r="L92" s="61"/>
    </row>
    <row r="93" spans="2:63" s="1" customFormat="1" ht="10.35" customHeight="1">
      <c r="B93" s="41"/>
      <c r="C93" s="63"/>
      <c r="D93" s="63"/>
      <c r="E93" s="63"/>
      <c r="F93" s="63"/>
      <c r="G93" s="63"/>
      <c r="H93" s="63"/>
      <c r="I93" s="163"/>
      <c r="J93" s="63"/>
      <c r="K93" s="63"/>
      <c r="L93" s="61"/>
    </row>
    <row r="94" spans="2:63" s="9" customFormat="1" ht="29.25" customHeight="1">
      <c r="B94" s="166"/>
      <c r="C94" s="167" t="s">
        <v>116</v>
      </c>
      <c r="D94" s="168" t="s">
        <v>56</v>
      </c>
      <c r="E94" s="168" t="s">
        <v>52</v>
      </c>
      <c r="F94" s="168" t="s">
        <v>117</v>
      </c>
      <c r="G94" s="168" t="s">
        <v>118</v>
      </c>
      <c r="H94" s="168" t="s">
        <v>119</v>
      </c>
      <c r="I94" s="169" t="s">
        <v>120</v>
      </c>
      <c r="J94" s="168" t="s">
        <v>93</v>
      </c>
      <c r="K94" s="170" t="s">
        <v>121</v>
      </c>
      <c r="L94" s="171"/>
      <c r="M94" s="81" t="s">
        <v>122</v>
      </c>
      <c r="N94" s="82" t="s">
        <v>41</v>
      </c>
      <c r="O94" s="82" t="s">
        <v>123</v>
      </c>
      <c r="P94" s="82" t="s">
        <v>124</v>
      </c>
      <c r="Q94" s="82" t="s">
        <v>125</v>
      </c>
      <c r="R94" s="82" t="s">
        <v>126</v>
      </c>
      <c r="S94" s="82" t="s">
        <v>127</v>
      </c>
      <c r="T94" s="83" t="s">
        <v>128</v>
      </c>
    </row>
    <row r="95" spans="2:63" s="1" customFormat="1" ht="29.25" customHeight="1">
      <c r="B95" s="41"/>
      <c r="C95" s="87" t="s">
        <v>94</v>
      </c>
      <c r="D95" s="63"/>
      <c r="E95" s="63"/>
      <c r="F95" s="63"/>
      <c r="G95" s="63"/>
      <c r="H95" s="63"/>
      <c r="I95" s="163"/>
      <c r="J95" s="172">
        <f>BK95</f>
        <v>0</v>
      </c>
      <c r="K95" s="63"/>
      <c r="L95" s="61"/>
      <c r="M95" s="84"/>
      <c r="N95" s="85"/>
      <c r="O95" s="85"/>
      <c r="P95" s="173">
        <f>P96+P160+P282</f>
        <v>0</v>
      </c>
      <c r="Q95" s="85"/>
      <c r="R95" s="173">
        <f>R96+R160+R282</f>
        <v>3.5947818300000005</v>
      </c>
      <c r="S95" s="85"/>
      <c r="T95" s="174">
        <f>T96+T160+T282</f>
        <v>0.12878000000000001</v>
      </c>
      <c r="AT95" s="24" t="s">
        <v>70</v>
      </c>
      <c r="AU95" s="24" t="s">
        <v>95</v>
      </c>
      <c r="BK95" s="175">
        <f>BK96+BK160+BK282</f>
        <v>0</v>
      </c>
    </row>
    <row r="96" spans="2:63" s="10" customFormat="1" ht="37.35" customHeight="1">
      <c r="B96" s="176"/>
      <c r="C96" s="177"/>
      <c r="D96" s="178" t="s">
        <v>70</v>
      </c>
      <c r="E96" s="179" t="s">
        <v>129</v>
      </c>
      <c r="F96" s="179" t="s">
        <v>130</v>
      </c>
      <c r="G96" s="177"/>
      <c r="H96" s="177"/>
      <c r="I96" s="180"/>
      <c r="J96" s="181">
        <f>BK96</f>
        <v>0</v>
      </c>
      <c r="K96" s="177"/>
      <c r="L96" s="182"/>
      <c r="M96" s="183"/>
      <c r="N96" s="184"/>
      <c r="O96" s="184"/>
      <c r="P96" s="185">
        <f>P97+P109+P125+P158</f>
        <v>0</v>
      </c>
      <c r="Q96" s="184"/>
      <c r="R96" s="185">
        <f>R97+R109+R125+R158</f>
        <v>1.3528246600000002</v>
      </c>
      <c r="S96" s="184"/>
      <c r="T96" s="186">
        <f>T97+T109+T125+T158</f>
        <v>0</v>
      </c>
      <c r="AR96" s="187" t="s">
        <v>76</v>
      </c>
      <c r="AT96" s="188" t="s">
        <v>70</v>
      </c>
      <c r="AU96" s="188" t="s">
        <v>71</v>
      </c>
      <c r="AY96" s="187" t="s">
        <v>131</v>
      </c>
      <c r="BK96" s="189">
        <f>BK97+BK109+BK125+BK158</f>
        <v>0</v>
      </c>
    </row>
    <row r="97" spans="2:65" s="10" customFormat="1" ht="19.899999999999999" customHeight="1">
      <c r="B97" s="176"/>
      <c r="C97" s="177"/>
      <c r="D97" s="190" t="s">
        <v>70</v>
      </c>
      <c r="E97" s="191" t="s">
        <v>132</v>
      </c>
      <c r="F97" s="191" t="s">
        <v>133</v>
      </c>
      <c r="G97" s="177"/>
      <c r="H97" s="177"/>
      <c r="I97" s="180"/>
      <c r="J97" s="192">
        <f>BK97</f>
        <v>0</v>
      </c>
      <c r="K97" s="177"/>
      <c r="L97" s="182"/>
      <c r="M97" s="183"/>
      <c r="N97" s="184"/>
      <c r="O97" s="184"/>
      <c r="P97" s="185">
        <f>SUM(P98:P108)</f>
        <v>0</v>
      </c>
      <c r="Q97" s="184"/>
      <c r="R97" s="185">
        <f>SUM(R98:R108)</f>
        <v>0.54175295000000001</v>
      </c>
      <c r="S97" s="184"/>
      <c r="T97" s="186">
        <f>SUM(T98:T108)</f>
        <v>0</v>
      </c>
      <c r="AR97" s="187" t="s">
        <v>76</v>
      </c>
      <c r="AT97" s="188" t="s">
        <v>70</v>
      </c>
      <c r="AU97" s="188" t="s">
        <v>76</v>
      </c>
      <c r="AY97" s="187" t="s">
        <v>131</v>
      </c>
      <c r="BK97" s="189">
        <f>SUM(BK98:BK108)</f>
        <v>0</v>
      </c>
    </row>
    <row r="98" spans="2:65" s="1" customFormat="1" ht="22.5" customHeight="1">
      <c r="B98" s="41"/>
      <c r="C98" s="193" t="s">
        <v>76</v>
      </c>
      <c r="D98" s="193" t="s">
        <v>134</v>
      </c>
      <c r="E98" s="194" t="s">
        <v>135</v>
      </c>
      <c r="F98" s="195" t="s">
        <v>136</v>
      </c>
      <c r="G98" s="196" t="s">
        <v>137</v>
      </c>
      <c r="H98" s="197">
        <v>1.01</v>
      </c>
      <c r="I98" s="198"/>
      <c r="J98" s="199">
        <f>ROUND(I98*H98,2)</f>
        <v>0</v>
      </c>
      <c r="K98" s="195" t="s">
        <v>138</v>
      </c>
      <c r="L98" s="61"/>
      <c r="M98" s="200" t="s">
        <v>21</v>
      </c>
      <c r="N98" s="201" t="s">
        <v>42</v>
      </c>
      <c r="O98" s="42"/>
      <c r="P98" s="202">
        <f>O98*H98</f>
        <v>0</v>
      </c>
      <c r="Q98" s="202">
        <v>2.588E-2</v>
      </c>
      <c r="R98" s="202">
        <f>Q98*H98</f>
        <v>2.61388E-2</v>
      </c>
      <c r="S98" s="202">
        <v>0</v>
      </c>
      <c r="T98" s="203">
        <f>S98*H98</f>
        <v>0</v>
      </c>
      <c r="AR98" s="24" t="s">
        <v>139</v>
      </c>
      <c r="AT98" s="24" t="s">
        <v>134</v>
      </c>
      <c r="AU98" s="24" t="s">
        <v>80</v>
      </c>
      <c r="AY98" s="24" t="s">
        <v>131</v>
      </c>
      <c r="BE98" s="204">
        <f>IF(N98="základní",J98,0)</f>
        <v>0</v>
      </c>
      <c r="BF98" s="204">
        <f>IF(N98="snížená",J98,0)</f>
        <v>0</v>
      </c>
      <c r="BG98" s="204">
        <f>IF(N98="zákl. přenesená",J98,0)</f>
        <v>0</v>
      </c>
      <c r="BH98" s="204">
        <f>IF(N98="sníž. přenesená",J98,0)</f>
        <v>0</v>
      </c>
      <c r="BI98" s="204">
        <f>IF(N98="nulová",J98,0)</f>
        <v>0</v>
      </c>
      <c r="BJ98" s="24" t="s">
        <v>76</v>
      </c>
      <c r="BK98" s="204">
        <f>ROUND(I98*H98,2)</f>
        <v>0</v>
      </c>
      <c r="BL98" s="24" t="s">
        <v>139</v>
      </c>
      <c r="BM98" s="24" t="s">
        <v>140</v>
      </c>
    </row>
    <row r="99" spans="2:65" s="1" customFormat="1" ht="22.5" customHeight="1">
      <c r="B99" s="41"/>
      <c r="C99" s="205" t="s">
        <v>80</v>
      </c>
      <c r="D99" s="205" t="s">
        <v>141</v>
      </c>
      <c r="E99" s="206" t="s">
        <v>142</v>
      </c>
      <c r="F99" s="207" t="s">
        <v>143</v>
      </c>
      <c r="G99" s="208" t="s">
        <v>137</v>
      </c>
      <c r="H99" s="209">
        <v>1.01</v>
      </c>
      <c r="I99" s="210"/>
      <c r="J99" s="211">
        <f>ROUND(I99*H99,2)</f>
        <v>0</v>
      </c>
      <c r="K99" s="207" t="s">
        <v>138</v>
      </c>
      <c r="L99" s="212"/>
      <c r="M99" s="213" t="s">
        <v>21</v>
      </c>
      <c r="N99" s="214" t="s">
        <v>42</v>
      </c>
      <c r="O99" s="42"/>
      <c r="P99" s="202">
        <f>O99*H99</f>
        <v>0</v>
      </c>
      <c r="Q99" s="202">
        <v>5.5E-2</v>
      </c>
      <c r="R99" s="202">
        <f>Q99*H99</f>
        <v>5.5550000000000002E-2</v>
      </c>
      <c r="S99" s="202">
        <v>0</v>
      </c>
      <c r="T99" s="203">
        <f>S99*H99</f>
        <v>0</v>
      </c>
      <c r="AR99" s="24" t="s">
        <v>144</v>
      </c>
      <c r="AT99" s="24" t="s">
        <v>141</v>
      </c>
      <c r="AU99" s="24" t="s">
        <v>80</v>
      </c>
      <c r="AY99" s="24" t="s">
        <v>131</v>
      </c>
      <c r="BE99" s="204">
        <f>IF(N99="základní",J99,0)</f>
        <v>0</v>
      </c>
      <c r="BF99" s="204">
        <f>IF(N99="snížená",J99,0)</f>
        <v>0</v>
      </c>
      <c r="BG99" s="204">
        <f>IF(N99="zákl. přenesená",J99,0)</f>
        <v>0</v>
      </c>
      <c r="BH99" s="204">
        <f>IF(N99="sníž. přenesená",J99,0)</f>
        <v>0</v>
      </c>
      <c r="BI99" s="204">
        <f>IF(N99="nulová",J99,0)</f>
        <v>0</v>
      </c>
      <c r="BJ99" s="24" t="s">
        <v>76</v>
      </c>
      <c r="BK99" s="204">
        <f>ROUND(I99*H99,2)</f>
        <v>0</v>
      </c>
      <c r="BL99" s="24" t="s">
        <v>139</v>
      </c>
      <c r="BM99" s="24" t="s">
        <v>145</v>
      </c>
    </row>
    <row r="100" spans="2:65" s="1" customFormat="1" ht="22.5" customHeight="1">
      <c r="B100" s="41"/>
      <c r="C100" s="193" t="s">
        <v>132</v>
      </c>
      <c r="D100" s="193" t="s">
        <v>134</v>
      </c>
      <c r="E100" s="194" t="s">
        <v>146</v>
      </c>
      <c r="F100" s="195" t="s">
        <v>147</v>
      </c>
      <c r="G100" s="196" t="s">
        <v>148</v>
      </c>
      <c r="H100" s="197">
        <v>1.4</v>
      </c>
      <c r="I100" s="198"/>
      <c r="J100" s="199">
        <f>ROUND(I100*H100,2)</f>
        <v>0</v>
      </c>
      <c r="K100" s="195" t="s">
        <v>138</v>
      </c>
      <c r="L100" s="61"/>
      <c r="M100" s="200" t="s">
        <v>21</v>
      </c>
      <c r="N100" s="201" t="s">
        <v>42</v>
      </c>
      <c r="O100" s="42"/>
      <c r="P100" s="202">
        <f>O100*H100</f>
        <v>0</v>
      </c>
      <c r="Q100" s="202">
        <v>9.2319999999999999E-2</v>
      </c>
      <c r="R100" s="202">
        <f>Q100*H100</f>
        <v>0.129248</v>
      </c>
      <c r="S100" s="202">
        <v>0</v>
      </c>
      <c r="T100" s="203">
        <f>S100*H100</f>
        <v>0</v>
      </c>
      <c r="AR100" s="24" t="s">
        <v>139</v>
      </c>
      <c r="AT100" s="24" t="s">
        <v>134</v>
      </c>
      <c r="AU100" s="24" t="s">
        <v>80</v>
      </c>
      <c r="AY100" s="24" t="s">
        <v>131</v>
      </c>
      <c r="BE100" s="204">
        <f>IF(N100="základní",J100,0)</f>
        <v>0</v>
      </c>
      <c r="BF100" s="204">
        <f>IF(N100="snížená",J100,0)</f>
        <v>0</v>
      </c>
      <c r="BG100" s="204">
        <f>IF(N100="zákl. přenesená",J100,0)</f>
        <v>0</v>
      </c>
      <c r="BH100" s="204">
        <f>IF(N100="sníž. přenesená",J100,0)</f>
        <v>0</v>
      </c>
      <c r="BI100" s="204">
        <f>IF(N100="nulová",J100,0)</f>
        <v>0</v>
      </c>
      <c r="BJ100" s="24" t="s">
        <v>76</v>
      </c>
      <c r="BK100" s="204">
        <f>ROUND(I100*H100,2)</f>
        <v>0</v>
      </c>
      <c r="BL100" s="24" t="s">
        <v>139</v>
      </c>
      <c r="BM100" s="24" t="s">
        <v>149</v>
      </c>
    </row>
    <row r="101" spans="2:65" s="11" customFormat="1">
      <c r="B101" s="215"/>
      <c r="C101" s="216"/>
      <c r="D101" s="217" t="s">
        <v>150</v>
      </c>
      <c r="E101" s="218" t="s">
        <v>21</v>
      </c>
      <c r="F101" s="219" t="s">
        <v>151</v>
      </c>
      <c r="G101" s="216"/>
      <c r="H101" s="220" t="s">
        <v>21</v>
      </c>
      <c r="I101" s="221"/>
      <c r="J101" s="216"/>
      <c r="K101" s="216"/>
      <c r="L101" s="222"/>
      <c r="M101" s="223"/>
      <c r="N101" s="224"/>
      <c r="O101" s="224"/>
      <c r="P101" s="224"/>
      <c r="Q101" s="224"/>
      <c r="R101" s="224"/>
      <c r="S101" s="224"/>
      <c r="T101" s="225"/>
      <c r="AT101" s="226" t="s">
        <v>150</v>
      </c>
      <c r="AU101" s="226" t="s">
        <v>80</v>
      </c>
      <c r="AV101" s="11" t="s">
        <v>76</v>
      </c>
      <c r="AW101" s="11" t="s">
        <v>35</v>
      </c>
      <c r="AX101" s="11" t="s">
        <v>71</v>
      </c>
      <c r="AY101" s="226" t="s">
        <v>131</v>
      </c>
    </row>
    <row r="102" spans="2:65" s="12" customFormat="1">
      <c r="B102" s="227"/>
      <c r="C102" s="228"/>
      <c r="D102" s="217" t="s">
        <v>150</v>
      </c>
      <c r="E102" s="229" t="s">
        <v>21</v>
      </c>
      <c r="F102" s="230" t="s">
        <v>152</v>
      </c>
      <c r="G102" s="228"/>
      <c r="H102" s="231">
        <v>1.4</v>
      </c>
      <c r="I102" s="232"/>
      <c r="J102" s="228"/>
      <c r="K102" s="228"/>
      <c r="L102" s="233"/>
      <c r="M102" s="234"/>
      <c r="N102" s="235"/>
      <c r="O102" s="235"/>
      <c r="P102" s="235"/>
      <c r="Q102" s="235"/>
      <c r="R102" s="235"/>
      <c r="S102" s="235"/>
      <c r="T102" s="236"/>
      <c r="AT102" s="237" t="s">
        <v>150</v>
      </c>
      <c r="AU102" s="237" t="s">
        <v>80</v>
      </c>
      <c r="AV102" s="12" t="s">
        <v>80</v>
      </c>
      <c r="AW102" s="12" t="s">
        <v>35</v>
      </c>
      <c r="AX102" s="12" t="s">
        <v>71</v>
      </c>
      <c r="AY102" s="237" t="s">
        <v>131</v>
      </c>
    </row>
    <row r="103" spans="2:65" s="13" customFormat="1">
      <c r="B103" s="238"/>
      <c r="C103" s="239"/>
      <c r="D103" s="240" t="s">
        <v>150</v>
      </c>
      <c r="E103" s="241" t="s">
        <v>21</v>
      </c>
      <c r="F103" s="242" t="s">
        <v>153</v>
      </c>
      <c r="G103" s="239"/>
      <c r="H103" s="243">
        <v>1.4</v>
      </c>
      <c r="I103" s="244"/>
      <c r="J103" s="239"/>
      <c r="K103" s="239"/>
      <c r="L103" s="245"/>
      <c r="M103" s="246"/>
      <c r="N103" s="247"/>
      <c r="O103" s="247"/>
      <c r="P103" s="247"/>
      <c r="Q103" s="247"/>
      <c r="R103" s="247"/>
      <c r="S103" s="247"/>
      <c r="T103" s="248"/>
      <c r="AT103" s="249" t="s">
        <v>150</v>
      </c>
      <c r="AU103" s="249" t="s">
        <v>80</v>
      </c>
      <c r="AV103" s="13" t="s">
        <v>139</v>
      </c>
      <c r="AW103" s="13" t="s">
        <v>35</v>
      </c>
      <c r="AX103" s="13" t="s">
        <v>76</v>
      </c>
      <c r="AY103" s="249" t="s">
        <v>131</v>
      </c>
    </row>
    <row r="104" spans="2:65" s="1" customFormat="1" ht="22.5" customHeight="1">
      <c r="B104" s="41"/>
      <c r="C104" s="193" t="s">
        <v>139</v>
      </c>
      <c r="D104" s="193" t="s">
        <v>134</v>
      </c>
      <c r="E104" s="194" t="s">
        <v>154</v>
      </c>
      <c r="F104" s="195" t="s">
        <v>155</v>
      </c>
      <c r="G104" s="196" t="s">
        <v>148</v>
      </c>
      <c r="H104" s="197">
        <v>2.835</v>
      </c>
      <c r="I104" s="198"/>
      <c r="J104" s="199">
        <f>ROUND(I104*H104,2)</f>
        <v>0</v>
      </c>
      <c r="K104" s="195" t="s">
        <v>138</v>
      </c>
      <c r="L104" s="61"/>
      <c r="M104" s="200" t="s">
        <v>21</v>
      </c>
      <c r="N104" s="201" t="s">
        <v>42</v>
      </c>
      <c r="O104" s="42"/>
      <c r="P104" s="202">
        <f>O104*H104</f>
        <v>0</v>
      </c>
      <c r="Q104" s="202">
        <v>0.11669</v>
      </c>
      <c r="R104" s="202">
        <f>Q104*H104</f>
        <v>0.33081614999999998</v>
      </c>
      <c r="S104" s="202">
        <v>0</v>
      </c>
      <c r="T104" s="203">
        <f>S104*H104</f>
        <v>0</v>
      </c>
      <c r="AR104" s="24" t="s">
        <v>139</v>
      </c>
      <c r="AT104" s="24" t="s">
        <v>134</v>
      </c>
      <c r="AU104" s="24" t="s">
        <v>80</v>
      </c>
      <c r="AY104" s="24" t="s">
        <v>131</v>
      </c>
      <c r="BE104" s="204">
        <f>IF(N104="základní",J104,0)</f>
        <v>0</v>
      </c>
      <c r="BF104" s="204">
        <f>IF(N104="snížená",J104,0)</f>
        <v>0</v>
      </c>
      <c r="BG104" s="204">
        <f>IF(N104="zákl. přenesená",J104,0)</f>
        <v>0</v>
      </c>
      <c r="BH104" s="204">
        <f>IF(N104="sníž. přenesená",J104,0)</f>
        <v>0</v>
      </c>
      <c r="BI104" s="204">
        <f>IF(N104="nulová",J104,0)</f>
        <v>0</v>
      </c>
      <c r="BJ104" s="24" t="s">
        <v>76</v>
      </c>
      <c r="BK104" s="204">
        <f>ROUND(I104*H104,2)</f>
        <v>0</v>
      </c>
      <c r="BL104" s="24" t="s">
        <v>139</v>
      </c>
      <c r="BM104" s="24" t="s">
        <v>156</v>
      </c>
    </row>
    <row r="105" spans="2:65" s="11" customFormat="1">
      <c r="B105" s="215"/>
      <c r="C105" s="216"/>
      <c r="D105" s="217" t="s">
        <v>150</v>
      </c>
      <c r="E105" s="218" t="s">
        <v>21</v>
      </c>
      <c r="F105" s="219" t="s">
        <v>157</v>
      </c>
      <c r="G105" s="216"/>
      <c r="H105" s="220" t="s">
        <v>21</v>
      </c>
      <c r="I105" s="221"/>
      <c r="J105" s="216"/>
      <c r="K105" s="216"/>
      <c r="L105" s="222"/>
      <c r="M105" s="223"/>
      <c r="N105" s="224"/>
      <c r="O105" s="224"/>
      <c r="P105" s="224"/>
      <c r="Q105" s="224"/>
      <c r="R105" s="224"/>
      <c r="S105" s="224"/>
      <c r="T105" s="225"/>
      <c r="AT105" s="226" t="s">
        <v>150</v>
      </c>
      <c r="AU105" s="226" t="s">
        <v>80</v>
      </c>
      <c r="AV105" s="11" t="s">
        <v>76</v>
      </c>
      <c r="AW105" s="11" t="s">
        <v>35</v>
      </c>
      <c r="AX105" s="11" t="s">
        <v>71</v>
      </c>
      <c r="AY105" s="226" t="s">
        <v>131</v>
      </c>
    </row>
    <row r="106" spans="2:65" s="11" customFormat="1">
      <c r="B106" s="215"/>
      <c r="C106" s="216"/>
      <c r="D106" s="217" t="s">
        <v>150</v>
      </c>
      <c r="E106" s="218" t="s">
        <v>21</v>
      </c>
      <c r="F106" s="219" t="s">
        <v>158</v>
      </c>
      <c r="G106" s="216"/>
      <c r="H106" s="220" t="s">
        <v>21</v>
      </c>
      <c r="I106" s="221"/>
      <c r="J106" s="216"/>
      <c r="K106" s="216"/>
      <c r="L106" s="222"/>
      <c r="M106" s="223"/>
      <c r="N106" s="224"/>
      <c r="O106" s="224"/>
      <c r="P106" s="224"/>
      <c r="Q106" s="224"/>
      <c r="R106" s="224"/>
      <c r="S106" s="224"/>
      <c r="T106" s="225"/>
      <c r="AT106" s="226" t="s">
        <v>150</v>
      </c>
      <c r="AU106" s="226" t="s">
        <v>80</v>
      </c>
      <c r="AV106" s="11" t="s">
        <v>76</v>
      </c>
      <c r="AW106" s="11" t="s">
        <v>35</v>
      </c>
      <c r="AX106" s="11" t="s">
        <v>71</v>
      </c>
      <c r="AY106" s="226" t="s">
        <v>131</v>
      </c>
    </row>
    <row r="107" spans="2:65" s="12" customFormat="1">
      <c r="B107" s="227"/>
      <c r="C107" s="228"/>
      <c r="D107" s="217" t="s">
        <v>150</v>
      </c>
      <c r="E107" s="229" t="s">
        <v>21</v>
      </c>
      <c r="F107" s="230" t="s">
        <v>159</v>
      </c>
      <c r="G107" s="228"/>
      <c r="H107" s="231">
        <v>2.835</v>
      </c>
      <c r="I107" s="232"/>
      <c r="J107" s="228"/>
      <c r="K107" s="228"/>
      <c r="L107" s="233"/>
      <c r="M107" s="234"/>
      <c r="N107" s="235"/>
      <c r="O107" s="235"/>
      <c r="P107" s="235"/>
      <c r="Q107" s="235"/>
      <c r="R107" s="235"/>
      <c r="S107" s="235"/>
      <c r="T107" s="236"/>
      <c r="AT107" s="237" t="s">
        <v>150</v>
      </c>
      <c r="AU107" s="237" t="s">
        <v>80</v>
      </c>
      <c r="AV107" s="12" t="s">
        <v>80</v>
      </c>
      <c r="AW107" s="12" t="s">
        <v>35</v>
      </c>
      <c r="AX107" s="12" t="s">
        <v>71</v>
      </c>
      <c r="AY107" s="237" t="s">
        <v>131</v>
      </c>
    </row>
    <row r="108" spans="2:65" s="13" customFormat="1">
      <c r="B108" s="238"/>
      <c r="C108" s="239"/>
      <c r="D108" s="217" t="s">
        <v>150</v>
      </c>
      <c r="E108" s="250" t="s">
        <v>21</v>
      </c>
      <c r="F108" s="251" t="s">
        <v>153</v>
      </c>
      <c r="G108" s="239"/>
      <c r="H108" s="252">
        <v>2.835</v>
      </c>
      <c r="I108" s="244"/>
      <c r="J108" s="239"/>
      <c r="K108" s="239"/>
      <c r="L108" s="245"/>
      <c r="M108" s="246"/>
      <c r="N108" s="247"/>
      <c r="O108" s="247"/>
      <c r="P108" s="247"/>
      <c r="Q108" s="247"/>
      <c r="R108" s="247"/>
      <c r="S108" s="247"/>
      <c r="T108" s="248"/>
      <c r="AT108" s="249" t="s">
        <v>150</v>
      </c>
      <c r="AU108" s="249" t="s">
        <v>80</v>
      </c>
      <c r="AV108" s="13" t="s">
        <v>139</v>
      </c>
      <c r="AW108" s="13" t="s">
        <v>35</v>
      </c>
      <c r="AX108" s="13" t="s">
        <v>76</v>
      </c>
      <c r="AY108" s="249" t="s">
        <v>131</v>
      </c>
    </row>
    <row r="109" spans="2:65" s="10" customFormat="1" ht="29.85" customHeight="1">
      <c r="B109" s="176"/>
      <c r="C109" s="177"/>
      <c r="D109" s="190" t="s">
        <v>70</v>
      </c>
      <c r="E109" s="191" t="s">
        <v>160</v>
      </c>
      <c r="F109" s="191" t="s">
        <v>161</v>
      </c>
      <c r="G109" s="177"/>
      <c r="H109" s="177"/>
      <c r="I109" s="180"/>
      <c r="J109" s="192">
        <f>BK109</f>
        <v>0</v>
      </c>
      <c r="K109" s="177"/>
      <c r="L109" s="182"/>
      <c r="M109" s="183"/>
      <c r="N109" s="184"/>
      <c r="O109" s="184"/>
      <c r="P109" s="185">
        <f>SUM(P110:P124)</f>
        <v>0</v>
      </c>
      <c r="Q109" s="184"/>
      <c r="R109" s="185">
        <f>SUM(R110:R124)</f>
        <v>0.80163520000000021</v>
      </c>
      <c r="S109" s="184"/>
      <c r="T109" s="186">
        <f>SUM(T110:T124)</f>
        <v>0</v>
      </c>
      <c r="AR109" s="187" t="s">
        <v>76</v>
      </c>
      <c r="AT109" s="188" t="s">
        <v>70</v>
      </c>
      <c r="AU109" s="188" t="s">
        <v>76</v>
      </c>
      <c r="AY109" s="187" t="s">
        <v>131</v>
      </c>
      <c r="BK109" s="189">
        <f>SUM(BK110:BK124)</f>
        <v>0</v>
      </c>
    </row>
    <row r="110" spans="2:65" s="1" customFormat="1" ht="22.5" customHeight="1">
      <c r="B110" s="41"/>
      <c r="C110" s="193" t="s">
        <v>162</v>
      </c>
      <c r="D110" s="193" t="s">
        <v>134</v>
      </c>
      <c r="E110" s="194" t="s">
        <v>163</v>
      </c>
      <c r="F110" s="195" t="s">
        <v>164</v>
      </c>
      <c r="G110" s="196" t="s">
        <v>148</v>
      </c>
      <c r="H110" s="197">
        <v>8.4700000000000006</v>
      </c>
      <c r="I110" s="198"/>
      <c r="J110" s="199">
        <f>ROUND(I110*H110,2)</f>
        <v>0</v>
      </c>
      <c r="K110" s="195" t="s">
        <v>138</v>
      </c>
      <c r="L110" s="61"/>
      <c r="M110" s="200" t="s">
        <v>21</v>
      </c>
      <c r="N110" s="201" t="s">
        <v>42</v>
      </c>
      <c r="O110" s="42"/>
      <c r="P110" s="202">
        <f>O110*H110</f>
        <v>0</v>
      </c>
      <c r="Q110" s="202">
        <v>1.8380000000000001E-2</v>
      </c>
      <c r="R110" s="202">
        <f>Q110*H110</f>
        <v>0.15567860000000003</v>
      </c>
      <c r="S110" s="202">
        <v>0</v>
      </c>
      <c r="T110" s="203">
        <f>S110*H110</f>
        <v>0</v>
      </c>
      <c r="AR110" s="24" t="s">
        <v>139</v>
      </c>
      <c r="AT110" s="24" t="s">
        <v>134</v>
      </c>
      <c r="AU110" s="24" t="s">
        <v>80</v>
      </c>
      <c r="AY110" s="24" t="s">
        <v>131</v>
      </c>
      <c r="BE110" s="204">
        <f>IF(N110="základní",J110,0)</f>
        <v>0</v>
      </c>
      <c r="BF110" s="204">
        <f>IF(N110="snížená",J110,0)</f>
        <v>0</v>
      </c>
      <c r="BG110" s="204">
        <f>IF(N110="zákl. přenesená",J110,0)</f>
        <v>0</v>
      </c>
      <c r="BH110" s="204">
        <f>IF(N110="sníž. přenesená",J110,0)</f>
        <v>0</v>
      </c>
      <c r="BI110" s="204">
        <f>IF(N110="nulová",J110,0)</f>
        <v>0</v>
      </c>
      <c r="BJ110" s="24" t="s">
        <v>76</v>
      </c>
      <c r="BK110" s="204">
        <f>ROUND(I110*H110,2)</f>
        <v>0</v>
      </c>
      <c r="BL110" s="24" t="s">
        <v>139</v>
      </c>
      <c r="BM110" s="24" t="s">
        <v>165</v>
      </c>
    </row>
    <row r="111" spans="2:65" s="12" customFormat="1">
      <c r="B111" s="227"/>
      <c r="C111" s="228"/>
      <c r="D111" s="217" t="s">
        <v>150</v>
      </c>
      <c r="E111" s="229" t="s">
        <v>21</v>
      </c>
      <c r="F111" s="230" t="s">
        <v>166</v>
      </c>
      <c r="G111" s="228"/>
      <c r="H111" s="231">
        <v>5.67</v>
      </c>
      <c r="I111" s="232"/>
      <c r="J111" s="228"/>
      <c r="K111" s="228"/>
      <c r="L111" s="233"/>
      <c r="M111" s="234"/>
      <c r="N111" s="235"/>
      <c r="O111" s="235"/>
      <c r="P111" s="235"/>
      <c r="Q111" s="235"/>
      <c r="R111" s="235"/>
      <c r="S111" s="235"/>
      <c r="T111" s="236"/>
      <c r="AT111" s="237" t="s">
        <v>150</v>
      </c>
      <c r="AU111" s="237" t="s">
        <v>80</v>
      </c>
      <c r="AV111" s="12" t="s">
        <v>80</v>
      </c>
      <c r="AW111" s="12" t="s">
        <v>35</v>
      </c>
      <c r="AX111" s="12" t="s">
        <v>71</v>
      </c>
      <c r="AY111" s="237" t="s">
        <v>131</v>
      </c>
    </row>
    <row r="112" spans="2:65" s="12" customFormat="1">
      <c r="B112" s="227"/>
      <c r="C112" s="228"/>
      <c r="D112" s="217" t="s">
        <v>150</v>
      </c>
      <c r="E112" s="229" t="s">
        <v>21</v>
      </c>
      <c r="F112" s="230" t="s">
        <v>167</v>
      </c>
      <c r="G112" s="228"/>
      <c r="H112" s="231">
        <v>2.8</v>
      </c>
      <c r="I112" s="232"/>
      <c r="J112" s="228"/>
      <c r="K112" s="228"/>
      <c r="L112" s="233"/>
      <c r="M112" s="234"/>
      <c r="N112" s="235"/>
      <c r="O112" s="235"/>
      <c r="P112" s="235"/>
      <c r="Q112" s="235"/>
      <c r="R112" s="235"/>
      <c r="S112" s="235"/>
      <c r="T112" s="236"/>
      <c r="AT112" s="237" t="s">
        <v>150</v>
      </c>
      <c r="AU112" s="237" t="s">
        <v>80</v>
      </c>
      <c r="AV112" s="12" t="s">
        <v>80</v>
      </c>
      <c r="AW112" s="12" t="s">
        <v>35</v>
      </c>
      <c r="AX112" s="12" t="s">
        <v>71</v>
      </c>
      <c r="AY112" s="237" t="s">
        <v>131</v>
      </c>
    </row>
    <row r="113" spans="2:65" s="13" customFormat="1">
      <c r="B113" s="238"/>
      <c r="C113" s="239"/>
      <c r="D113" s="240" t="s">
        <v>150</v>
      </c>
      <c r="E113" s="241" t="s">
        <v>21</v>
      </c>
      <c r="F113" s="242" t="s">
        <v>153</v>
      </c>
      <c r="G113" s="239"/>
      <c r="H113" s="243">
        <v>8.4700000000000006</v>
      </c>
      <c r="I113" s="244"/>
      <c r="J113" s="239"/>
      <c r="K113" s="239"/>
      <c r="L113" s="245"/>
      <c r="M113" s="246"/>
      <c r="N113" s="247"/>
      <c r="O113" s="247"/>
      <c r="P113" s="247"/>
      <c r="Q113" s="247"/>
      <c r="R113" s="247"/>
      <c r="S113" s="247"/>
      <c r="T113" s="248"/>
      <c r="AT113" s="249" t="s">
        <v>150</v>
      </c>
      <c r="AU113" s="249" t="s">
        <v>80</v>
      </c>
      <c r="AV113" s="13" t="s">
        <v>139</v>
      </c>
      <c r="AW113" s="13" t="s">
        <v>35</v>
      </c>
      <c r="AX113" s="13" t="s">
        <v>76</v>
      </c>
      <c r="AY113" s="249" t="s">
        <v>131</v>
      </c>
    </row>
    <row r="114" spans="2:65" s="1" customFormat="1" ht="31.5" customHeight="1">
      <c r="B114" s="41"/>
      <c r="C114" s="193" t="s">
        <v>160</v>
      </c>
      <c r="D114" s="193" t="s">
        <v>134</v>
      </c>
      <c r="E114" s="194" t="s">
        <v>168</v>
      </c>
      <c r="F114" s="195" t="s">
        <v>169</v>
      </c>
      <c r="G114" s="196" t="s">
        <v>148</v>
      </c>
      <c r="H114" s="197">
        <v>8.4700000000000006</v>
      </c>
      <c r="I114" s="198"/>
      <c r="J114" s="199">
        <f>ROUND(I114*H114,2)</f>
        <v>0</v>
      </c>
      <c r="K114" s="195" t="s">
        <v>138</v>
      </c>
      <c r="L114" s="61"/>
      <c r="M114" s="200" t="s">
        <v>21</v>
      </c>
      <c r="N114" s="201" t="s">
        <v>42</v>
      </c>
      <c r="O114" s="42"/>
      <c r="P114" s="202">
        <f>O114*H114</f>
        <v>0</v>
      </c>
      <c r="Q114" s="202">
        <v>7.9000000000000008E-3</v>
      </c>
      <c r="R114" s="202">
        <f>Q114*H114</f>
        <v>6.6913000000000014E-2</v>
      </c>
      <c r="S114" s="202">
        <v>0</v>
      </c>
      <c r="T114" s="203">
        <f>S114*H114</f>
        <v>0</v>
      </c>
      <c r="AR114" s="24" t="s">
        <v>139</v>
      </c>
      <c r="AT114" s="24" t="s">
        <v>134</v>
      </c>
      <c r="AU114" s="24" t="s">
        <v>80</v>
      </c>
      <c r="AY114" s="24" t="s">
        <v>131</v>
      </c>
      <c r="BE114" s="204">
        <f>IF(N114="základní",J114,0)</f>
        <v>0</v>
      </c>
      <c r="BF114" s="204">
        <f>IF(N114="snížená",J114,0)</f>
        <v>0</v>
      </c>
      <c r="BG114" s="204">
        <f>IF(N114="zákl. přenesená",J114,0)</f>
        <v>0</v>
      </c>
      <c r="BH114" s="204">
        <f>IF(N114="sníž. přenesená",J114,0)</f>
        <v>0</v>
      </c>
      <c r="BI114" s="204">
        <f>IF(N114="nulová",J114,0)</f>
        <v>0</v>
      </c>
      <c r="BJ114" s="24" t="s">
        <v>76</v>
      </c>
      <c r="BK114" s="204">
        <f>ROUND(I114*H114,2)</f>
        <v>0</v>
      </c>
      <c r="BL114" s="24" t="s">
        <v>139</v>
      </c>
      <c r="BM114" s="24" t="s">
        <v>170</v>
      </c>
    </row>
    <row r="115" spans="2:65" s="1" customFormat="1" ht="22.5" customHeight="1">
      <c r="B115" s="41"/>
      <c r="C115" s="193" t="s">
        <v>171</v>
      </c>
      <c r="D115" s="193" t="s">
        <v>134</v>
      </c>
      <c r="E115" s="194" t="s">
        <v>172</v>
      </c>
      <c r="F115" s="195" t="s">
        <v>173</v>
      </c>
      <c r="G115" s="196" t="s">
        <v>137</v>
      </c>
      <c r="H115" s="197">
        <v>1</v>
      </c>
      <c r="I115" s="198"/>
      <c r="J115" s="199">
        <f>ROUND(I115*H115,2)</f>
        <v>0</v>
      </c>
      <c r="K115" s="195" t="s">
        <v>138</v>
      </c>
      <c r="L115" s="61"/>
      <c r="M115" s="200" t="s">
        <v>21</v>
      </c>
      <c r="N115" s="201" t="s">
        <v>42</v>
      </c>
      <c r="O115" s="42"/>
      <c r="P115" s="202">
        <f>O115*H115</f>
        <v>0</v>
      </c>
      <c r="Q115" s="202">
        <v>0.1575</v>
      </c>
      <c r="R115" s="202">
        <f>Q115*H115</f>
        <v>0.1575</v>
      </c>
      <c r="S115" s="202">
        <v>0</v>
      </c>
      <c r="T115" s="203">
        <f>S115*H115</f>
        <v>0</v>
      </c>
      <c r="AR115" s="24" t="s">
        <v>139</v>
      </c>
      <c r="AT115" s="24" t="s">
        <v>134</v>
      </c>
      <c r="AU115" s="24" t="s">
        <v>80</v>
      </c>
      <c r="AY115" s="24" t="s">
        <v>131</v>
      </c>
      <c r="BE115" s="204">
        <f>IF(N115="základní",J115,0)</f>
        <v>0</v>
      </c>
      <c r="BF115" s="204">
        <f>IF(N115="snížená",J115,0)</f>
        <v>0</v>
      </c>
      <c r="BG115" s="204">
        <f>IF(N115="zákl. přenesená",J115,0)</f>
        <v>0</v>
      </c>
      <c r="BH115" s="204">
        <f>IF(N115="sníž. přenesená",J115,0)</f>
        <v>0</v>
      </c>
      <c r="BI115" s="204">
        <f>IF(N115="nulová",J115,0)</f>
        <v>0</v>
      </c>
      <c r="BJ115" s="24" t="s">
        <v>76</v>
      </c>
      <c r="BK115" s="204">
        <f>ROUND(I115*H115,2)</f>
        <v>0</v>
      </c>
      <c r="BL115" s="24" t="s">
        <v>139</v>
      </c>
      <c r="BM115" s="24" t="s">
        <v>174</v>
      </c>
    </row>
    <row r="116" spans="2:65" s="11" customFormat="1">
      <c r="B116" s="215"/>
      <c r="C116" s="216"/>
      <c r="D116" s="217" t="s">
        <v>150</v>
      </c>
      <c r="E116" s="218" t="s">
        <v>21</v>
      </c>
      <c r="F116" s="219" t="s">
        <v>175</v>
      </c>
      <c r="G116" s="216"/>
      <c r="H116" s="220" t="s">
        <v>21</v>
      </c>
      <c r="I116" s="221"/>
      <c r="J116" s="216"/>
      <c r="K116" s="216"/>
      <c r="L116" s="222"/>
      <c r="M116" s="223"/>
      <c r="N116" s="224"/>
      <c r="O116" s="224"/>
      <c r="P116" s="224"/>
      <c r="Q116" s="224"/>
      <c r="R116" s="224"/>
      <c r="S116" s="224"/>
      <c r="T116" s="225"/>
      <c r="AT116" s="226" t="s">
        <v>150</v>
      </c>
      <c r="AU116" s="226" t="s">
        <v>80</v>
      </c>
      <c r="AV116" s="11" t="s">
        <v>76</v>
      </c>
      <c r="AW116" s="11" t="s">
        <v>35</v>
      </c>
      <c r="AX116" s="11" t="s">
        <v>71</v>
      </c>
      <c r="AY116" s="226" t="s">
        <v>131</v>
      </c>
    </row>
    <row r="117" spans="2:65" s="12" customFormat="1">
      <c r="B117" s="227"/>
      <c r="C117" s="228"/>
      <c r="D117" s="217" t="s">
        <v>150</v>
      </c>
      <c r="E117" s="229" t="s">
        <v>21</v>
      </c>
      <c r="F117" s="230" t="s">
        <v>76</v>
      </c>
      <c r="G117" s="228"/>
      <c r="H117" s="231">
        <v>1</v>
      </c>
      <c r="I117" s="232"/>
      <c r="J117" s="228"/>
      <c r="K117" s="228"/>
      <c r="L117" s="233"/>
      <c r="M117" s="234"/>
      <c r="N117" s="235"/>
      <c r="O117" s="235"/>
      <c r="P117" s="235"/>
      <c r="Q117" s="235"/>
      <c r="R117" s="235"/>
      <c r="S117" s="235"/>
      <c r="T117" s="236"/>
      <c r="AT117" s="237" t="s">
        <v>150</v>
      </c>
      <c r="AU117" s="237" t="s">
        <v>80</v>
      </c>
      <c r="AV117" s="12" t="s">
        <v>80</v>
      </c>
      <c r="AW117" s="12" t="s">
        <v>35</v>
      </c>
      <c r="AX117" s="12" t="s">
        <v>71</v>
      </c>
      <c r="AY117" s="237" t="s">
        <v>131</v>
      </c>
    </row>
    <row r="118" spans="2:65" s="13" customFormat="1">
      <c r="B118" s="238"/>
      <c r="C118" s="239"/>
      <c r="D118" s="240" t="s">
        <v>150</v>
      </c>
      <c r="E118" s="241" t="s">
        <v>21</v>
      </c>
      <c r="F118" s="242" t="s">
        <v>153</v>
      </c>
      <c r="G118" s="239"/>
      <c r="H118" s="243">
        <v>1</v>
      </c>
      <c r="I118" s="244"/>
      <c r="J118" s="239"/>
      <c r="K118" s="239"/>
      <c r="L118" s="245"/>
      <c r="M118" s="246"/>
      <c r="N118" s="247"/>
      <c r="O118" s="247"/>
      <c r="P118" s="247"/>
      <c r="Q118" s="247"/>
      <c r="R118" s="247"/>
      <c r="S118" s="247"/>
      <c r="T118" s="248"/>
      <c r="AT118" s="249" t="s">
        <v>150</v>
      </c>
      <c r="AU118" s="249" t="s">
        <v>80</v>
      </c>
      <c r="AV118" s="13" t="s">
        <v>139</v>
      </c>
      <c r="AW118" s="13" t="s">
        <v>35</v>
      </c>
      <c r="AX118" s="13" t="s">
        <v>76</v>
      </c>
      <c r="AY118" s="249" t="s">
        <v>131</v>
      </c>
    </row>
    <row r="119" spans="2:65" s="1" customFormat="1" ht="22.5" customHeight="1">
      <c r="B119" s="41"/>
      <c r="C119" s="193" t="s">
        <v>144</v>
      </c>
      <c r="D119" s="193" t="s">
        <v>134</v>
      </c>
      <c r="E119" s="194" t="s">
        <v>176</v>
      </c>
      <c r="F119" s="195" t="s">
        <v>177</v>
      </c>
      <c r="G119" s="196" t="s">
        <v>148</v>
      </c>
      <c r="H119" s="197">
        <v>4.8600000000000003</v>
      </c>
      <c r="I119" s="198"/>
      <c r="J119" s="199">
        <f>ROUND(I119*H119,2)</f>
        <v>0</v>
      </c>
      <c r="K119" s="195" t="s">
        <v>138</v>
      </c>
      <c r="L119" s="61"/>
      <c r="M119" s="200" t="s">
        <v>21</v>
      </c>
      <c r="N119" s="201" t="s">
        <v>42</v>
      </c>
      <c r="O119" s="42"/>
      <c r="P119" s="202">
        <f>O119*H119</f>
        <v>0</v>
      </c>
      <c r="Q119" s="202">
        <v>7.4260000000000007E-2</v>
      </c>
      <c r="R119" s="202">
        <f>Q119*H119</f>
        <v>0.36090360000000005</v>
      </c>
      <c r="S119" s="202">
        <v>0</v>
      </c>
      <c r="T119" s="203">
        <f>S119*H119</f>
        <v>0</v>
      </c>
      <c r="AR119" s="24" t="s">
        <v>139</v>
      </c>
      <c r="AT119" s="24" t="s">
        <v>134</v>
      </c>
      <c r="AU119" s="24" t="s">
        <v>80</v>
      </c>
      <c r="AY119" s="24" t="s">
        <v>131</v>
      </c>
      <c r="BE119" s="204">
        <f>IF(N119="základní",J119,0)</f>
        <v>0</v>
      </c>
      <c r="BF119" s="204">
        <f>IF(N119="snížená",J119,0)</f>
        <v>0</v>
      </c>
      <c r="BG119" s="204">
        <f>IF(N119="zákl. přenesená",J119,0)</f>
        <v>0</v>
      </c>
      <c r="BH119" s="204">
        <f>IF(N119="sníž. přenesená",J119,0)</f>
        <v>0</v>
      </c>
      <c r="BI119" s="204">
        <f>IF(N119="nulová",J119,0)</f>
        <v>0</v>
      </c>
      <c r="BJ119" s="24" t="s">
        <v>76</v>
      </c>
      <c r="BK119" s="204">
        <f>ROUND(I119*H119,2)</f>
        <v>0</v>
      </c>
      <c r="BL119" s="24" t="s">
        <v>139</v>
      </c>
      <c r="BM119" s="24" t="s">
        <v>178</v>
      </c>
    </row>
    <row r="120" spans="2:65" s="11" customFormat="1">
      <c r="B120" s="215"/>
      <c r="C120" s="216"/>
      <c r="D120" s="217" t="s">
        <v>150</v>
      </c>
      <c r="E120" s="218" t="s">
        <v>21</v>
      </c>
      <c r="F120" s="219" t="s">
        <v>179</v>
      </c>
      <c r="G120" s="216"/>
      <c r="H120" s="220" t="s">
        <v>21</v>
      </c>
      <c r="I120" s="221"/>
      <c r="J120" s="216"/>
      <c r="K120" s="216"/>
      <c r="L120" s="222"/>
      <c r="M120" s="223"/>
      <c r="N120" s="224"/>
      <c r="O120" s="224"/>
      <c r="P120" s="224"/>
      <c r="Q120" s="224"/>
      <c r="R120" s="224"/>
      <c r="S120" s="224"/>
      <c r="T120" s="225"/>
      <c r="AT120" s="226" t="s">
        <v>150</v>
      </c>
      <c r="AU120" s="226" t="s">
        <v>80</v>
      </c>
      <c r="AV120" s="11" t="s">
        <v>76</v>
      </c>
      <c r="AW120" s="11" t="s">
        <v>35</v>
      </c>
      <c r="AX120" s="11" t="s">
        <v>71</v>
      </c>
      <c r="AY120" s="226" t="s">
        <v>131</v>
      </c>
    </row>
    <row r="121" spans="2:65" s="12" customFormat="1">
      <c r="B121" s="227"/>
      <c r="C121" s="228"/>
      <c r="D121" s="217" t="s">
        <v>150</v>
      </c>
      <c r="E121" s="229" t="s">
        <v>21</v>
      </c>
      <c r="F121" s="230" t="s">
        <v>180</v>
      </c>
      <c r="G121" s="228"/>
      <c r="H121" s="231">
        <v>4.8600000000000003</v>
      </c>
      <c r="I121" s="232"/>
      <c r="J121" s="228"/>
      <c r="K121" s="228"/>
      <c r="L121" s="233"/>
      <c r="M121" s="234"/>
      <c r="N121" s="235"/>
      <c r="O121" s="235"/>
      <c r="P121" s="235"/>
      <c r="Q121" s="235"/>
      <c r="R121" s="235"/>
      <c r="S121" s="235"/>
      <c r="T121" s="236"/>
      <c r="AT121" s="237" t="s">
        <v>150</v>
      </c>
      <c r="AU121" s="237" t="s">
        <v>80</v>
      </c>
      <c r="AV121" s="12" t="s">
        <v>80</v>
      </c>
      <c r="AW121" s="12" t="s">
        <v>35</v>
      </c>
      <c r="AX121" s="12" t="s">
        <v>71</v>
      </c>
      <c r="AY121" s="237" t="s">
        <v>131</v>
      </c>
    </row>
    <row r="122" spans="2:65" s="13" customFormat="1">
      <c r="B122" s="238"/>
      <c r="C122" s="239"/>
      <c r="D122" s="240" t="s">
        <v>150</v>
      </c>
      <c r="E122" s="241" t="s">
        <v>21</v>
      </c>
      <c r="F122" s="242" t="s">
        <v>153</v>
      </c>
      <c r="G122" s="239"/>
      <c r="H122" s="243">
        <v>4.8600000000000003</v>
      </c>
      <c r="I122" s="244"/>
      <c r="J122" s="239"/>
      <c r="K122" s="239"/>
      <c r="L122" s="245"/>
      <c r="M122" s="246"/>
      <c r="N122" s="247"/>
      <c r="O122" s="247"/>
      <c r="P122" s="247"/>
      <c r="Q122" s="247"/>
      <c r="R122" s="247"/>
      <c r="S122" s="247"/>
      <c r="T122" s="248"/>
      <c r="AT122" s="249" t="s">
        <v>150</v>
      </c>
      <c r="AU122" s="249" t="s">
        <v>80</v>
      </c>
      <c r="AV122" s="13" t="s">
        <v>139</v>
      </c>
      <c r="AW122" s="13" t="s">
        <v>35</v>
      </c>
      <c r="AX122" s="13" t="s">
        <v>76</v>
      </c>
      <c r="AY122" s="249" t="s">
        <v>131</v>
      </c>
    </row>
    <row r="123" spans="2:65" s="1" customFormat="1" ht="22.5" customHeight="1">
      <c r="B123" s="41"/>
      <c r="C123" s="193" t="s">
        <v>181</v>
      </c>
      <c r="D123" s="193" t="s">
        <v>134</v>
      </c>
      <c r="E123" s="194" t="s">
        <v>182</v>
      </c>
      <c r="F123" s="195" t="s">
        <v>183</v>
      </c>
      <c r="G123" s="196" t="s">
        <v>137</v>
      </c>
      <c r="H123" s="197">
        <v>1</v>
      </c>
      <c r="I123" s="198"/>
      <c r="J123" s="199">
        <f>ROUND(I123*H123,2)</f>
        <v>0</v>
      </c>
      <c r="K123" s="195" t="s">
        <v>138</v>
      </c>
      <c r="L123" s="61"/>
      <c r="M123" s="200" t="s">
        <v>21</v>
      </c>
      <c r="N123" s="201" t="s">
        <v>42</v>
      </c>
      <c r="O123" s="42"/>
      <c r="P123" s="202">
        <f>O123*H123</f>
        <v>0</v>
      </c>
      <c r="Q123" s="202">
        <v>4.684E-2</v>
      </c>
      <c r="R123" s="202">
        <f>Q123*H123</f>
        <v>4.684E-2</v>
      </c>
      <c r="S123" s="202">
        <v>0</v>
      </c>
      <c r="T123" s="203">
        <f>S123*H123</f>
        <v>0</v>
      </c>
      <c r="AR123" s="24" t="s">
        <v>139</v>
      </c>
      <c r="AT123" s="24" t="s">
        <v>134</v>
      </c>
      <c r="AU123" s="24" t="s">
        <v>80</v>
      </c>
      <c r="AY123" s="24" t="s">
        <v>131</v>
      </c>
      <c r="BE123" s="204">
        <f>IF(N123="základní",J123,0)</f>
        <v>0</v>
      </c>
      <c r="BF123" s="204">
        <f>IF(N123="snížená",J123,0)</f>
        <v>0</v>
      </c>
      <c r="BG123" s="204">
        <f>IF(N123="zákl. přenesená",J123,0)</f>
        <v>0</v>
      </c>
      <c r="BH123" s="204">
        <f>IF(N123="sníž. přenesená",J123,0)</f>
        <v>0</v>
      </c>
      <c r="BI123" s="204">
        <f>IF(N123="nulová",J123,0)</f>
        <v>0</v>
      </c>
      <c r="BJ123" s="24" t="s">
        <v>76</v>
      </c>
      <c r="BK123" s="204">
        <f>ROUND(I123*H123,2)</f>
        <v>0</v>
      </c>
      <c r="BL123" s="24" t="s">
        <v>139</v>
      </c>
      <c r="BM123" s="24" t="s">
        <v>184</v>
      </c>
    </row>
    <row r="124" spans="2:65" s="1" customFormat="1" ht="22.5" customHeight="1">
      <c r="B124" s="41"/>
      <c r="C124" s="205" t="s">
        <v>185</v>
      </c>
      <c r="D124" s="205" t="s">
        <v>141</v>
      </c>
      <c r="E124" s="206" t="s">
        <v>186</v>
      </c>
      <c r="F124" s="207" t="s">
        <v>187</v>
      </c>
      <c r="G124" s="208" t="s">
        <v>137</v>
      </c>
      <c r="H124" s="209">
        <v>1</v>
      </c>
      <c r="I124" s="210"/>
      <c r="J124" s="211">
        <f>ROUND(I124*H124,2)</f>
        <v>0</v>
      </c>
      <c r="K124" s="207" t="s">
        <v>138</v>
      </c>
      <c r="L124" s="212"/>
      <c r="M124" s="213" t="s">
        <v>21</v>
      </c>
      <c r="N124" s="214" t="s">
        <v>42</v>
      </c>
      <c r="O124" s="42"/>
      <c r="P124" s="202">
        <f>O124*H124</f>
        <v>0</v>
      </c>
      <c r="Q124" s="202">
        <v>1.38E-2</v>
      </c>
      <c r="R124" s="202">
        <f>Q124*H124</f>
        <v>1.38E-2</v>
      </c>
      <c r="S124" s="202">
        <v>0</v>
      </c>
      <c r="T124" s="203">
        <f>S124*H124</f>
        <v>0</v>
      </c>
      <c r="AR124" s="24" t="s">
        <v>144</v>
      </c>
      <c r="AT124" s="24" t="s">
        <v>141</v>
      </c>
      <c r="AU124" s="24" t="s">
        <v>80</v>
      </c>
      <c r="AY124" s="24" t="s">
        <v>131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24" t="s">
        <v>76</v>
      </c>
      <c r="BK124" s="204">
        <f>ROUND(I124*H124,2)</f>
        <v>0</v>
      </c>
      <c r="BL124" s="24" t="s">
        <v>139</v>
      </c>
      <c r="BM124" s="24" t="s">
        <v>188</v>
      </c>
    </row>
    <row r="125" spans="2:65" s="10" customFormat="1" ht="29.85" customHeight="1">
      <c r="B125" s="176"/>
      <c r="C125" s="177"/>
      <c r="D125" s="190" t="s">
        <v>70</v>
      </c>
      <c r="E125" s="191" t="s">
        <v>181</v>
      </c>
      <c r="F125" s="191" t="s">
        <v>189</v>
      </c>
      <c r="G125" s="177"/>
      <c r="H125" s="177"/>
      <c r="I125" s="180"/>
      <c r="J125" s="192">
        <f>BK125</f>
        <v>0</v>
      </c>
      <c r="K125" s="177"/>
      <c r="L125" s="182"/>
      <c r="M125" s="183"/>
      <c r="N125" s="184"/>
      <c r="O125" s="184"/>
      <c r="P125" s="185">
        <f>SUM(P126:P157)</f>
        <v>0</v>
      </c>
      <c r="Q125" s="184"/>
      <c r="R125" s="185">
        <f>SUM(R126:R157)</f>
        <v>9.4365100000000004E-3</v>
      </c>
      <c r="S125" s="184"/>
      <c r="T125" s="186">
        <f>SUM(T126:T157)</f>
        <v>0</v>
      </c>
      <c r="AR125" s="187" t="s">
        <v>76</v>
      </c>
      <c r="AT125" s="188" t="s">
        <v>70</v>
      </c>
      <c r="AU125" s="188" t="s">
        <v>76</v>
      </c>
      <c r="AY125" s="187" t="s">
        <v>131</v>
      </c>
      <c r="BK125" s="189">
        <f>SUM(BK126:BK157)</f>
        <v>0</v>
      </c>
    </row>
    <row r="126" spans="2:65" s="1" customFormat="1" ht="22.5" customHeight="1">
      <c r="B126" s="41"/>
      <c r="C126" s="193" t="s">
        <v>190</v>
      </c>
      <c r="D126" s="193" t="s">
        <v>134</v>
      </c>
      <c r="E126" s="194" t="s">
        <v>191</v>
      </c>
      <c r="F126" s="195" t="s">
        <v>192</v>
      </c>
      <c r="G126" s="196" t="s">
        <v>193</v>
      </c>
      <c r="H126" s="197">
        <v>1</v>
      </c>
      <c r="I126" s="198"/>
      <c r="J126" s="199">
        <f>ROUND(I126*H126,2)</f>
        <v>0</v>
      </c>
      <c r="K126" s="195" t="s">
        <v>21</v>
      </c>
      <c r="L126" s="61"/>
      <c r="M126" s="200" t="s">
        <v>21</v>
      </c>
      <c r="N126" s="201" t="s">
        <v>42</v>
      </c>
      <c r="O126" s="42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AR126" s="24" t="s">
        <v>139</v>
      </c>
      <c r="AT126" s="24" t="s">
        <v>134</v>
      </c>
      <c r="AU126" s="24" t="s">
        <v>80</v>
      </c>
      <c r="AY126" s="24" t="s">
        <v>131</v>
      </c>
      <c r="BE126" s="204">
        <f>IF(N126="základní",J126,0)</f>
        <v>0</v>
      </c>
      <c r="BF126" s="204">
        <f>IF(N126="snížená",J126,0)</f>
        <v>0</v>
      </c>
      <c r="BG126" s="204">
        <f>IF(N126="zákl. přenesená",J126,0)</f>
        <v>0</v>
      </c>
      <c r="BH126" s="204">
        <f>IF(N126="sníž. přenesená",J126,0)</f>
        <v>0</v>
      </c>
      <c r="BI126" s="204">
        <f>IF(N126="nulová",J126,0)</f>
        <v>0</v>
      </c>
      <c r="BJ126" s="24" t="s">
        <v>76</v>
      </c>
      <c r="BK126" s="204">
        <f>ROUND(I126*H126,2)</f>
        <v>0</v>
      </c>
      <c r="BL126" s="24" t="s">
        <v>139</v>
      </c>
      <c r="BM126" s="24" t="s">
        <v>194</v>
      </c>
    </row>
    <row r="127" spans="2:65" s="11" customFormat="1">
      <c r="B127" s="215"/>
      <c r="C127" s="216"/>
      <c r="D127" s="217" t="s">
        <v>150</v>
      </c>
      <c r="E127" s="218" t="s">
        <v>21</v>
      </c>
      <c r="F127" s="219" t="s">
        <v>195</v>
      </c>
      <c r="G127" s="216"/>
      <c r="H127" s="220" t="s">
        <v>21</v>
      </c>
      <c r="I127" s="221"/>
      <c r="J127" s="216"/>
      <c r="K127" s="216"/>
      <c r="L127" s="222"/>
      <c r="M127" s="223"/>
      <c r="N127" s="224"/>
      <c r="O127" s="224"/>
      <c r="P127" s="224"/>
      <c r="Q127" s="224"/>
      <c r="R127" s="224"/>
      <c r="S127" s="224"/>
      <c r="T127" s="225"/>
      <c r="AT127" s="226" t="s">
        <v>150</v>
      </c>
      <c r="AU127" s="226" t="s">
        <v>80</v>
      </c>
      <c r="AV127" s="11" t="s">
        <v>76</v>
      </c>
      <c r="AW127" s="11" t="s">
        <v>35</v>
      </c>
      <c r="AX127" s="11" t="s">
        <v>71</v>
      </c>
      <c r="AY127" s="226" t="s">
        <v>131</v>
      </c>
    </row>
    <row r="128" spans="2:65" s="12" customFormat="1">
      <c r="B128" s="227"/>
      <c r="C128" s="228"/>
      <c r="D128" s="217" t="s">
        <v>150</v>
      </c>
      <c r="E128" s="229" t="s">
        <v>21</v>
      </c>
      <c r="F128" s="230" t="s">
        <v>76</v>
      </c>
      <c r="G128" s="228"/>
      <c r="H128" s="231">
        <v>1</v>
      </c>
      <c r="I128" s="232"/>
      <c r="J128" s="228"/>
      <c r="K128" s="228"/>
      <c r="L128" s="233"/>
      <c r="M128" s="234"/>
      <c r="N128" s="235"/>
      <c r="O128" s="235"/>
      <c r="P128" s="235"/>
      <c r="Q128" s="235"/>
      <c r="R128" s="235"/>
      <c r="S128" s="235"/>
      <c r="T128" s="236"/>
      <c r="AT128" s="237" t="s">
        <v>150</v>
      </c>
      <c r="AU128" s="237" t="s">
        <v>80</v>
      </c>
      <c r="AV128" s="12" t="s">
        <v>80</v>
      </c>
      <c r="AW128" s="12" t="s">
        <v>35</v>
      </c>
      <c r="AX128" s="12" t="s">
        <v>71</v>
      </c>
      <c r="AY128" s="237" t="s">
        <v>131</v>
      </c>
    </row>
    <row r="129" spans="2:65" s="13" customFormat="1">
      <c r="B129" s="238"/>
      <c r="C129" s="239"/>
      <c r="D129" s="240" t="s">
        <v>150</v>
      </c>
      <c r="E129" s="241" t="s">
        <v>21</v>
      </c>
      <c r="F129" s="242" t="s">
        <v>153</v>
      </c>
      <c r="G129" s="239"/>
      <c r="H129" s="243">
        <v>1</v>
      </c>
      <c r="I129" s="244"/>
      <c r="J129" s="239"/>
      <c r="K129" s="239"/>
      <c r="L129" s="245"/>
      <c r="M129" s="246"/>
      <c r="N129" s="247"/>
      <c r="O129" s="247"/>
      <c r="P129" s="247"/>
      <c r="Q129" s="247"/>
      <c r="R129" s="247"/>
      <c r="S129" s="247"/>
      <c r="T129" s="248"/>
      <c r="AT129" s="249" t="s">
        <v>150</v>
      </c>
      <c r="AU129" s="249" t="s">
        <v>80</v>
      </c>
      <c r="AV129" s="13" t="s">
        <v>139</v>
      </c>
      <c r="AW129" s="13" t="s">
        <v>35</v>
      </c>
      <c r="AX129" s="13" t="s">
        <v>76</v>
      </c>
      <c r="AY129" s="249" t="s">
        <v>131</v>
      </c>
    </row>
    <row r="130" spans="2:65" s="1" customFormat="1" ht="22.5" customHeight="1">
      <c r="B130" s="41"/>
      <c r="C130" s="193" t="s">
        <v>196</v>
      </c>
      <c r="D130" s="193" t="s">
        <v>134</v>
      </c>
      <c r="E130" s="194" t="s">
        <v>197</v>
      </c>
      <c r="F130" s="195" t="s">
        <v>198</v>
      </c>
      <c r="G130" s="196" t="s">
        <v>199</v>
      </c>
      <c r="H130" s="197">
        <v>30</v>
      </c>
      <c r="I130" s="198"/>
      <c r="J130" s="199">
        <f>ROUND(I130*H130,2)</f>
        <v>0</v>
      </c>
      <c r="K130" s="195" t="s">
        <v>21</v>
      </c>
      <c r="L130" s="61"/>
      <c r="M130" s="200" t="s">
        <v>21</v>
      </c>
      <c r="N130" s="201" t="s">
        <v>42</v>
      </c>
      <c r="O130" s="4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AR130" s="24" t="s">
        <v>139</v>
      </c>
      <c r="AT130" s="24" t="s">
        <v>134</v>
      </c>
      <c r="AU130" s="24" t="s">
        <v>80</v>
      </c>
      <c r="AY130" s="24" t="s">
        <v>131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24" t="s">
        <v>76</v>
      </c>
      <c r="BK130" s="204">
        <f>ROUND(I130*H130,2)</f>
        <v>0</v>
      </c>
      <c r="BL130" s="24" t="s">
        <v>139</v>
      </c>
      <c r="BM130" s="24" t="s">
        <v>200</v>
      </c>
    </row>
    <row r="131" spans="2:65" s="11" customFormat="1">
      <c r="B131" s="215"/>
      <c r="C131" s="216"/>
      <c r="D131" s="217" t="s">
        <v>150</v>
      </c>
      <c r="E131" s="218" t="s">
        <v>21</v>
      </c>
      <c r="F131" s="219" t="s">
        <v>201</v>
      </c>
      <c r="G131" s="216"/>
      <c r="H131" s="220" t="s">
        <v>21</v>
      </c>
      <c r="I131" s="221"/>
      <c r="J131" s="216"/>
      <c r="K131" s="216"/>
      <c r="L131" s="222"/>
      <c r="M131" s="223"/>
      <c r="N131" s="224"/>
      <c r="O131" s="224"/>
      <c r="P131" s="224"/>
      <c r="Q131" s="224"/>
      <c r="R131" s="224"/>
      <c r="S131" s="224"/>
      <c r="T131" s="225"/>
      <c r="AT131" s="226" t="s">
        <v>150</v>
      </c>
      <c r="AU131" s="226" t="s">
        <v>80</v>
      </c>
      <c r="AV131" s="11" t="s">
        <v>76</v>
      </c>
      <c r="AW131" s="11" t="s">
        <v>35</v>
      </c>
      <c r="AX131" s="11" t="s">
        <v>71</v>
      </c>
      <c r="AY131" s="226" t="s">
        <v>131</v>
      </c>
    </row>
    <row r="132" spans="2:65" s="12" customFormat="1">
      <c r="B132" s="227"/>
      <c r="C132" s="228"/>
      <c r="D132" s="217" t="s">
        <v>150</v>
      </c>
      <c r="E132" s="229" t="s">
        <v>21</v>
      </c>
      <c r="F132" s="230" t="s">
        <v>202</v>
      </c>
      <c r="G132" s="228"/>
      <c r="H132" s="231">
        <v>30</v>
      </c>
      <c r="I132" s="232"/>
      <c r="J132" s="228"/>
      <c r="K132" s="228"/>
      <c r="L132" s="233"/>
      <c r="M132" s="234"/>
      <c r="N132" s="235"/>
      <c r="O132" s="235"/>
      <c r="P132" s="235"/>
      <c r="Q132" s="235"/>
      <c r="R132" s="235"/>
      <c r="S132" s="235"/>
      <c r="T132" s="236"/>
      <c r="AT132" s="237" t="s">
        <v>150</v>
      </c>
      <c r="AU132" s="237" t="s">
        <v>80</v>
      </c>
      <c r="AV132" s="12" t="s">
        <v>80</v>
      </c>
      <c r="AW132" s="12" t="s">
        <v>35</v>
      </c>
      <c r="AX132" s="12" t="s">
        <v>71</v>
      </c>
      <c r="AY132" s="237" t="s">
        <v>131</v>
      </c>
    </row>
    <row r="133" spans="2:65" s="13" customFormat="1">
      <c r="B133" s="238"/>
      <c r="C133" s="239"/>
      <c r="D133" s="240" t="s">
        <v>150</v>
      </c>
      <c r="E133" s="241" t="s">
        <v>21</v>
      </c>
      <c r="F133" s="242" t="s">
        <v>153</v>
      </c>
      <c r="G133" s="239"/>
      <c r="H133" s="243">
        <v>30</v>
      </c>
      <c r="I133" s="244"/>
      <c r="J133" s="239"/>
      <c r="K133" s="239"/>
      <c r="L133" s="245"/>
      <c r="M133" s="246"/>
      <c r="N133" s="247"/>
      <c r="O133" s="247"/>
      <c r="P133" s="247"/>
      <c r="Q133" s="247"/>
      <c r="R133" s="247"/>
      <c r="S133" s="247"/>
      <c r="T133" s="248"/>
      <c r="AT133" s="249" t="s">
        <v>150</v>
      </c>
      <c r="AU133" s="249" t="s">
        <v>80</v>
      </c>
      <c r="AV133" s="13" t="s">
        <v>139</v>
      </c>
      <c r="AW133" s="13" t="s">
        <v>35</v>
      </c>
      <c r="AX133" s="13" t="s">
        <v>76</v>
      </c>
      <c r="AY133" s="249" t="s">
        <v>131</v>
      </c>
    </row>
    <row r="134" spans="2:65" s="1" customFormat="1" ht="22.5" customHeight="1">
      <c r="B134" s="41"/>
      <c r="C134" s="193" t="s">
        <v>203</v>
      </c>
      <c r="D134" s="193" t="s">
        <v>134</v>
      </c>
      <c r="E134" s="194" t="s">
        <v>204</v>
      </c>
      <c r="F134" s="195" t="s">
        <v>205</v>
      </c>
      <c r="G134" s="196" t="s">
        <v>193</v>
      </c>
      <c r="H134" s="197">
        <v>1</v>
      </c>
      <c r="I134" s="198"/>
      <c r="J134" s="199">
        <f>ROUND(I134*H134,2)</f>
        <v>0</v>
      </c>
      <c r="K134" s="195" t="s">
        <v>21</v>
      </c>
      <c r="L134" s="61"/>
      <c r="M134" s="200" t="s">
        <v>21</v>
      </c>
      <c r="N134" s="201" t="s">
        <v>42</v>
      </c>
      <c r="O134" s="4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AR134" s="24" t="s">
        <v>139</v>
      </c>
      <c r="AT134" s="24" t="s">
        <v>134</v>
      </c>
      <c r="AU134" s="24" t="s">
        <v>80</v>
      </c>
      <c r="AY134" s="24" t="s">
        <v>131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24" t="s">
        <v>76</v>
      </c>
      <c r="BK134" s="204">
        <f>ROUND(I134*H134,2)</f>
        <v>0</v>
      </c>
      <c r="BL134" s="24" t="s">
        <v>139</v>
      </c>
      <c r="BM134" s="24" t="s">
        <v>206</v>
      </c>
    </row>
    <row r="135" spans="2:65" s="11" customFormat="1">
      <c r="B135" s="215"/>
      <c r="C135" s="216"/>
      <c r="D135" s="217" t="s">
        <v>150</v>
      </c>
      <c r="E135" s="218" t="s">
        <v>21</v>
      </c>
      <c r="F135" s="219" t="s">
        <v>207</v>
      </c>
      <c r="G135" s="216"/>
      <c r="H135" s="220" t="s">
        <v>21</v>
      </c>
      <c r="I135" s="221"/>
      <c r="J135" s="216"/>
      <c r="K135" s="216"/>
      <c r="L135" s="222"/>
      <c r="M135" s="223"/>
      <c r="N135" s="224"/>
      <c r="O135" s="224"/>
      <c r="P135" s="224"/>
      <c r="Q135" s="224"/>
      <c r="R135" s="224"/>
      <c r="S135" s="224"/>
      <c r="T135" s="225"/>
      <c r="AT135" s="226" t="s">
        <v>150</v>
      </c>
      <c r="AU135" s="226" t="s">
        <v>80</v>
      </c>
      <c r="AV135" s="11" t="s">
        <v>76</v>
      </c>
      <c r="AW135" s="11" t="s">
        <v>35</v>
      </c>
      <c r="AX135" s="11" t="s">
        <v>71</v>
      </c>
      <c r="AY135" s="226" t="s">
        <v>131</v>
      </c>
    </row>
    <row r="136" spans="2:65" s="11" customFormat="1">
      <c r="B136" s="215"/>
      <c r="C136" s="216"/>
      <c r="D136" s="217" t="s">
        <v>150</v>
      </c>
      <c r="E136" s="218" t="s">
        <v>21</v>
      </c>
      <c r="F136" s="219" t="s">
        <v>208</v>
      </c>
      <c r="G136" s="216"/>
      <c r="H136" s="220" t="s">
        <v>21</v>
      </c>
      <c r="I136" s="221"/>
      <c r="J136" s="216"/>
      <c r="K136" s="216"/>
      <c r="L136" s="222"/>
      <c r="M136" s="223"/>
      <c r="N136" s="224"/>
      <c r="O136" s="224"/>
      <c r="P136" s="224"/>
      <c r="Q136" s="224"/>
      <c r="R136" s="224"/>
      <c r="S136" s="224"/>
      <c r="T136" s="225"/>
      <c r="AT136" s="226" t="s">
        <v>150</v>
      </c>
      <c r="AU136" s="226" t="s">
        <v>80</v>
      </c>
      <c r="AV136" s="11" t="s">
        <v>76</v>
      </c>
      <c r="AW136" s="11" t="s">
        <v>35</v>
      </c>
      <c r="AX136" s="11" t="s">
        <v>71</v>
      </c>
      <c r="AY136" s="226" t="s">
        <v>131</v>
      </c>
    </row>
    <row r="137" spans="2:65" s="11" customFormat="1">
      <c r="B137" s="215"/>
      <c r="C137" s="216"/>
      <c r="D137" s="217" t="s">
        <v>150</v>
      </c>
      <c r="E137" s="218" t="s">
        <v>21</v>
      </c>
      <c r="F137" s="219" t="s">
        <v>209</v>
      </c>
      <c r="G137" s="216"/>
      <c r="H137" s="220" t="s">
        <v>21</v>
      </c>
      <c r="I137" s="221"/>
      <c r="J137" s="216"/>
      <c r="K137" s="216"/>
      <c r="L137" s="222"/>
      <c r="M137" s="223"/>
      <c r="N137" s="224"/>
      <c r="O137" s="224"/>
      <c r="P137" s="224"/>
      <c r="Q137" s="224"/>
      <c r="R137" s="224"/>
      <c r="S137" s="224"/>
      <c r="T137" s="225"/>
      <c r="AT137" s="226" t="s">
        <v>150</v>
      </c>
      <c r="AU137" s="226" t="s">
        <v>80</v>
      </c>
      <c r="AV137" s="11" t="s">
        <v>76</v>
      </c>
      <c r="AW137" s="11" t="s">
        <v>35</v>
      </c>
      <c r="AX137" s="11" t="s">
        <v>71</v>
      </c>
      <c r="AY137" s="226" t="s">
        <v>131</v>
      </c>
    </row>
    <row r="138" spans="2:65" s="11" customFormat="1">
      <c r="B138" s="215"/>
      <c r="C138" s="216"/>
      <c r="D138" s="217" t="s">
        <v>150</v>
      </c>
      <c r="E138" s="218" t="s">
        <v>21</v>
      </c>
      <c r="F138" s="219" t="s">
        <v>210</v>
      </c>
      <c r="G138" s="216"/>
      <c r="H138" s="220" t="s">
        <v>21</v>
      </c>
      <c r="I138" s="221"/>
      <c r="J138" s="216"/>
      <c r="K138" s="216"/>
      <c r="L138" s="222"/>
      <c r="M138" s="223"/>
      <c r="N138" s="224"/>
      <c r="O138" s="224"/>
      <c r="P138" s="224"/>
      <c r="Q138" s="224"/>
      <c r="R138" s="224"/>
      <c r="S138" s="224"/>
      <c r="T138" s="225"/>
      <c r="AT138" s="226" t="s">
        <v>150</v>
      </c>
      <c r="AU138" s="226" t="s">
        <v>80</v>
      </c>
      <c r="AV138" s="11" t="s">
        <v>76</v>
      </c>
      <c r="AW138" s="11" t="s">
        <v>35</v>
      </c>
      <c r="AX138" s="11" t="s">
        <v>71</v>
      </c>
      <c r="AY138" s="226" t="s">
        <v>131</v>
      </c>
    </row>
    <row r="139" spans="2:65" s="12" customFormat="1">
      <c r="B139" s="227"/>
      <c r="C139" s="228"/>
      <c r="D139" s="240" t="s">
        <v>150</v>
      </c>
      <c r="E139" s="253" t="s">
        <v>21</v>
      </c>
      <c r="F139" s="254" t="s">
        <v>76</v>
      </c>
      <c r="G139" s="228"/>
      <c r="H139" s="255">
        <v>1</v>
      </c>
      <c r="I139" s="232"/>
      <c r="J139" s="228"/>
      <c r="K139" s="228"/>
      <c r="L139" s="233"/>
      <c r="M139" s="234"/>
      <c r="N139" s="235"/>
      <c r="O139" s="235"/>
      <c r="P139" s="235"/>
      <c r="Q139" s="235"/>
      <c r="R139" s="235"/>
      <c r="S139" s="235"/>
      <c r="T139" s="236"/>
      <c r="AT139" s="237" t="s">
        <v>150</v>
      </c>
      <c r="AU139" s="237" t="s">
        <v>80</v>
      </c>
      <c r="AV139" s="12" t="s">
        <v>80</v>
      </c>
      <c r="AW139" s="12" t="s">
        <v>35</v>
      </c>
      <c r="AX139" s="12" t="s">
        <v>76</v>
      </c>
      <c r="AY139" s="237" t="s">
        <v>131</v>
      </c>
    </row>
    <row r="140" spans="2:65" s="1" customFormat="1" ht="22.5" customHeight="1">
      <c r="B140" s="41"/>
      <c r="C140" s="193" t="s">
        <v>211</v>
      </c>
      <c r="D140" s="193" t="s">
        <v>134</v>
      </c>
      <c r="E140" s="194" t="s">
        <v>212</v>
      </c>
      <c r="F140" s="195" t="s">
        <v>213</v>
      </c>
      <c r="G140" s="196" t="s">
        <v>193</v>
      </c>
      <c r="H140" s="197">
        <v>1</v>
      </c>
      <c r="I140" s="198"/>
      <c r="J140" s="199">
        <f>ROUND(I140*H140,2)</f>
        <v>0</v>
      </c>
      <c r="K140" s="195" t="s">
        <v>21</v>
      </c>
      <c r="L140" s="61"/>
      <c r="M140" s="200" t="s">
        <v>21</v>
      </c>
      <c r="N140" s="201" t="s">
        <v>42</v>
      </c>
      <c r="O140" s="4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AR140" s="24" t="s">
        <v>139</v>
      </c>
      <c r="AT140" s="24" t="s">
        <v>134</v>
      </c>
      <c r="AU140" s="24" t="s">
        <v>80</v>
      </c>
      <c r="AY140" s="24" t="s">
        <v>131</v>
      </c>
      <c r="BE140" s="204">
        <f>IF(N140="základní",J140,0)</f>
        <v>0</v>
      </c>
      <c r="BF140" s="204">
        <f>IF(N140="snížená",J140,0)</f>
        <v>0</v>
      </c>
      <c r="BG140" s="204">
        <f>IF(N140="zákl. přenesená",J140,0)</f>
        <v>0</v>
      </c>
      <c r="BH140" s="204">
        <f>IF(N140="sníž. přenesená",J140,0)</f>
        <v>0</v>
      </c>
      <c r="BI140" s="204">
        <f>IF(N140="nulová",J140,0)</f>
        <v>0</v>
      </c>
      <c r="BJ140" s="24" t="s">
        <v>76</v>
      </c>
      <c r="BK140" s="204">
        <f>ROUND(I140*H140,2)</f>
        <v>0</v>
      </c>
      <c r="BL140" s="24" t="s">
        <v>139</v>
      </c>
      <c r="BM140" s="24" t="s">
        <v>214</v>
      </c>
    </row>
    <row r="141" spans="2:65" s="1" customFormat="1" ht="31.5" customHeight="1">
      <c r="B141" s="41"/>
      <c r="C141" s="193" t="s">
        <v>10</v>
      </c>
      <c r="D141" s="193" t="s">
        <v>134</v>
      </c>
      <c r="E141" s="194" t="s">
        <v>215</v>
      </c>
      <c r="F141" s="195" t="s">
        <v>216</v>
      </c>
      <c r="G141" s="196" t="s">
        <v>148</v>
      </c>
      <c r="H141" s="197">
        <v>8.8829999999999991</v>
      </c>
      <c r="I141" s="198"/>
      <c r="J141" s="199">
        <f>ROUND(I141*H141,2)</f>
        <v>0</v>
      </c>
      <c r="K141" s="195" t="s">
        <v>138</v>
      </c>
      <c r="L141" s="61"/>
      <c r="M141" s="200" t="s">
        <v>21</v>
      </c>
      <c r="N141" s="201" t="s">
        <v>42</v>
      </c>
      <c r="O141" s="42"/>
      <c r="P141" s="202">
        <f>O141*H141</f>
        <v>0</v>
      </c>
      <c r="Q141" s="202">
        <v>1.2999999999999999E-4</v>
      </c>
      <c r="R141" s="202">
        <f>Q141*H141</f>
        <v>1.1547899999999997E-3</v>
      </c>
      <c r="S141" s="202">
        <v>0</v>
      </c>
      <c r="T141" s="203">
        <f>S141*H141</f>
        <v>0</v>
      </c>
      <c r="AR141" s="24" t="s">
        <v>139</v>
      </c>
      <c r="AT141" s="24" t="s">
        <v>134</v>
      </c>
      <c r="AU141" s="24" t="s">
        <v>80</v>
      </c>
      <c r="AY141" s="24" t="s">
        <v>131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24" t="s">
        <v>76</v>
      </c>
      <c r="BK141" s="204">
        <f>ROUND(I141*H141,2)</f>
        <v>0</v>
      </c>
      <c r="BL141" s="24" t="s">
        <v>139</v>
      </c>
      <c r="BM141" s="24" t="s">
        <v>217</v>
      </c>
    </row>
    <row r="142" spans="2:65" s="12" customFormat="1">
      <c r="B142" s="227"/>
      <c r="C142" s="228"/>
      <c r="D142" s="217" t="s">
        <v>150</v>
      </c>
      <c r="E142" s="229" t="s">
        <v>21</v>
      </c>
      <c r="F142" s="230" t="s">
        <v>218</v>
      </c>
      <c r="G142" s="228"/>
      <c r="H142" s="231">
        <v>4.8330000000000002</v>
      </c>
      <c r="I142" s="232"/>
      <c r="J142" s="228"/>
      <c r="K142" s="228"/>
      <c r="L142" s="233"/>
      <c r="M142" s="234"/>
      <c r="N142" s="235"/>
      <c r="O142" s="235"/>
      <c r="P142" s="235"/>
      <c r="Q142" s="235"/>
      <c r="R142" s="235"/>
      <c r="S142" s="235"/>
      <c r="T142" s="236"/>
      <c r="AT142" s="237" t="s">
        <v>150</v>
      </c>
      <c r="AU142" s="237" t="s">
        <v>80</v>
      </c>
      <c r="AV142" s="12" t="s">
        <v>80</v>
      </c>
      <c r="AW142" s="12" t="s">
        <v>35</v>
      </c>
      <c r="AX142" s="12" t="s">
        <v>71</v>
      </c>
      <c r="AY142" s="237" t="s">
        <v>131</v>
      </c>
    </row>
    <row r="143" spans="2:65" s="12" customFormat="1">
      <c r="B143" s="227"/>
      <c r="C143" s="228"/>
      <c r="D143" s="217" t="s">
        <v>150</v>
      </c>
      <c r="E143" s="229" t="s">
        <v>21</v>
      </c>
      <c r="F143" s="230" t="s">
        <v>219</v>
      </c>
      <c r="G143" s="228"/>
      <c r="H143" s="231">
        <v>4.05</v>
      </c>
      <c r="I143" s="232"/>
      <c r="J143" s="228"/>
      <c r="K143" s="228"/>
      <c r="L143" s="233"/>
      <c r="M143" s="234"/>
      <c r="N143" s="235"/>
      <c r="O143" s="235"/>
      <c r="P143" s="235"/>
      <c r="Q143" s="235"/>
      <c r="R143" s="235"/>
      <c r="S143" s="235"/>
      <c r="T143" s="236"/>
      <c r="AT143" s="237" t="s">
        <v>150</v>
      </c>
      <c r="AU143" s="237" t="s">
        <v>80</v>
      </c>
      <c r="AV143" s="12" t="s">
        <v>80</v>
      </c>
      <c r="AW143" s="12" t="s">
        <v>35</v>
      </c>
      <c r="AX143" s="12" t="s">
        <v>71</v>
      </c>
      <c r="AY143" s="237" t="s">
        <v>131</v>
      </c>
    </row>
    <row r="144" spans="2:65" s="13" customFormat="1">
      <c r="B144" s="238"/>
      <c r="C144" s="239"/>
      <c r="D144" s="240" t="s">
        <v>150</v>
      </c>
      <c r="E144" s="241" t="s">
        <v>21</v>
      </c>
      <c r="F144" s="242" t="s">
        <v>153</v>
      </c>
      <c r="G144" s="239"/>
      <c r="H144" s="243">
        <v>8.8829999999999991</v>
      </c>
      <c r="I144" s="244"/>
      <c r="J144" s="239"/>
      <c r="K144" s="239"/>
      <c r="L144" s="245"/>
      <c r="M144" s="246"/>
      <c r="N144" s="247"/>
      <c r="O144" s="247"/>
      <c r="P144" s="247"/>
      <c r="Q144" s="247"/>
      <c r="R144" s="247"/>
      <c r="S144" s="247"/>
      <c r="T144" s="248"/>
      <c r="AT144" s="249" t="s">
        <v>150</v>
      </c>
      <c r="AU144" s="249" t="s">
        <v>80</v>
      </c>
      <c r="AV144" s="13" t="s">
        <v>139</v>
      </c>
      <c r="AW144" s="13" t="s">
        <v>35</v>
      </c>
      <c r="AX144" s="13" t="s">
        <v>76</v>
      </c>
      <c r="AY144" s="249" t="s">
        <v>131</v>
      </c>
    </row>
    <row r="145" spans="2:65" s="1" customFormat="1" ht="22.5" customHeight="1">
      <c r="B145" s="41"/>
      <c r="C145" s="193" t="s">
        <v>220</v>
      </c>
      <c r="D145" s="193" t="s">
        <v>134</v>
      </c>
      <c r="E145" s="194" t="s">
        <v>221</v>
      </c>
      <c r="F145" s="195" t="s">
        <v>222</v>
      </c>
      <c r="G145" s="196" t="s">
        <v>148</v>
      </c>
      <c r="H145" s="197">
        <v>207.04300000000001</v>
      </c>
      <c r="I145" s="198"/>
      <c r="J145" s="199">
        <f>ROUND(I145*H145,2)</f>
        <v>0</v>
      </c>
      <c r="K145" s="195" t="s">
        <v>138</v>
      </c>
      <c r="L145" s="61"/>
      <c r="M145" s="200" t="s">
        <v>21</v>
      </c>
      <c r="N145" s="201" t="s">
        <v>42</v>
      </c>
      <c r="O145" s="42"/>
      <c r="P145" s="202">
        <f>O145*H145</f>
        <v>0</v>
      </c>
      <c r="Q145" s="202">
        <v>4.0000000000000003E-5</v>
      </c>
      <c r="R145" s="202">
        <f>Q145*H145</f>
        <v>8.2817200000000011E-3</v>
      </c>
      <c r="S145" s="202">
        <v>0</v>
      </c>
      <c r="T145" s="203">
        <f>S145*H145</f>
        <v>0</v>
      </c>
      <c r="AR145" s="24" t="s">
        <v>139</v>
      </c>
      <c r="AT145" s="24" t="s">
        <v>134</v>
      </c>
      <c r="AU145" s="24" t="s">
        <v>80</v>
      </c>
      <c r="AY145" s="24" t="s">
        <v>131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24" t="s">
        <v>76</v>
      </c>
      <c r="BK145" s="204">
        <f>ROUND(I145*H145,2)</f>
        <v>0</v>
      </c>
      <c r="BL145" s="24" t="s">
        <v>139</v>
      </c>
      <c r="BM145" s="24" t="s">
        <v>223</v>
      </c>
    </row>
    <row r="146" spans="2:65" s="11" customFormat="1">
      <c r="B146" s="215"/>
      <c r="C146" s="216"/>
      <c r="D146" s="217" t="s">
        <v>150</v>
      </c>
      <c r="E146" s="218" t="s">
        <v>21</v>
      </c>
      <c r="F146" s="219" t="s">
        <v>224</v>
      </c>
      <c r="G146" s="216"/>
      <c r="H146" s="220" t="s">
        <v>21</v>
      </c>
      <c r="I146" s="221"/>
      <c r="J146" s="216"/>
      <c r="K146" s="216"/>
      <c r="L146" s="222"/>
      <c r="M146" s="223"/>
      <c r="N146" s="224"/>
      <c r="O146" s="224"/>
      <c r="P146" s="224"/>
      <c r="Q146" s="224"/>
      <c r="R146" s="224"/>
      <c r="S146" s="224"/>
      <c r="T146" s="225"/>
      <c r="AT146" s="226" t="s">
        <v>150</v>
      </c>
      <c r="AU146" s="226" t="s">
        <v>80</v>
      </c>
      <c r="AV146" s="11" t="s">
        <v>76</v>
      </c>
      <c r="AW146" s="11" t="s">
        <v>35</v>
      </c>
      <c r="AX146" s="11" t="s">
        <v>71</v>
      </c>
      <c r="AY146" s="226" t="s">
        <v>131</v>
      </c>
    </row>
    <row r="147" spans="2:65" s="12" customFormat="1">
      <c r="B147" s="227"/>
      <c r="C147" s="228"/>
      <c r="D147" s="217" t="s">
        <v>150</v>
      </c>
      <c r="E147" s="229" t="s">
        <v>21</v>
      </c>
      <c r="F147" s="230" t="s">
        <v>218</v>
      </c>
      <c r="G147" s="228"/>
      <c r="H147" s="231">
        <v>4.8330000000000002</v>
      </c>
      <c r="I147" s="232"/>
      <c r="J147" s="228"/>
      <c r="K147" s="228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150</v>
      </c>
      <c r="AU147" s="237" t="s">
        <v>80</v>
      </c>
      <c r="AV147" s="12" t="s">
        <v>80</v>
      </c>
      <c r="AW147" s="12" t="s">
        <v>35</v>
      </c>
      <c r="AX147" s="12" t="s">
        <v>71</v>
      </c>
      <c r="AY147" s="237" t="s">
        <v>131</v>
      </c>
    </row>
    <row r="148" spans="2:65" s="12" customFormat="1">
      <c r="B148" s="227"/>
      <c r="C148" s="228"/>
      <c r="D148" s="217" t="s">
        <v>150</v>
      </c>
      <c r="E148" s="229" t="s">
        <v>21</v>
      </c>
      <c r="F148" s="230" t="s">
        <v>225</v>
      </c>
      <c r="G148" s="228"/>
      <c r="H148" s="231">
        <v>146.21</v>
      </c>
      <c r="I148" s="232"/>
      <c r="J148" s="228"/>
      <c r="K148" s="228"/>
      <c r="L148" s="233"/>
      <c r="M148" s="234"/>
      <c r="N148" s="235"/>
      <c r="O148" s="235"/>
      <c r="P148" s="235"/>
      <c r="Q148" s="235"/>
      <c r="R148" s="235"/>
      <c r="S148" s="235"/>
      <c r="T148" s="236"/>
      <c r="AT148" s="237" t="s">
        <v>150</v>
      </c>
      <c r="AU148" s="237" t="s">
        <v>80</v>
      </c>
      <c r="AV148" s="12" t="s">
        <v>80</v>
      </c>
      <c r="AW148" s="12" t="s">
        <v>35</v>
      </c>
      <c r="AX148" s="12" t="s">
        <v>71</v>
      </c>
      <c r="AY148" s="237" t="s">
        <v>131</v>
      </c>
    </row>
    <row r="149" spans="2:65" s="14" customFormat="1">
      <c r="B149" s="256"/>
      <c r="C149" s="257"/>
      <c r="D149" s="217" t="s">
        <v>150</v>
      </c>
      <c r="E149" s="258" t="s">
        <v>21</v>
      </c>
      <c r="F149" s="259" t="s">
        <v>226</v>
      </c>
      <c r="G149" s="257"/>
      <c r="H149" s="260">
        <v>151.04300000000001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AT149" s="266" t="s">
        <v>150</v>
      </c>
      <c r="AU149" s="266" t="s">
        <v>80</v>
      </c>
      <c r="AV149" s="14" t="s">
        <v>132</v>
      </c>
      <c r="AW149" s="14" t="s">
        <v>35</v>
      </c>
      <c r="AX149" s="14" t="s">
        <v>71</v>
      </c>
      <c r="AY149" s="266" t="s">
        <v>131</v>
      </c>
    </row>
    <row r="150" spans="2:65" s="11" customFormat="1">
      <c r="B150" s="215"/>
      <c r="C150" s="216"/>
      <c r="D150" s="217" t="s">
        <v>150</v>
      </c>
      <c r="E150" s="218" t="s">
        <v>21</v>
      </c>
      <c r="F150" s="219" t="s">
        <v>227</v>
      </c>
      <c r="G150" s="216"/>
      <c r="H150" s="220" t="s">
        <v>21</v>
      </c>
      <c r="I150" s="221"/>
      <c r="J150" s="216"/>
      <c r="K150" s="216"/>
      <c r="L150" s="222"/>
      <c r="M150" s="223"/>
      <c r="N150" s="224"/>
      <c r="O150" s="224"/>
      <c r="P150" s="224"/>
      <c r="Q150" s="224"/>
      <c r="R150" s="224"/>
      <c r="S150" s="224"/>
      <c r="T150" s="225"/>
      <c r="AT150" s="226" t="s">
        <v>150</v>
      </c>
      <c r="AU150" s="226" t="s">
        <v>80</v>
      </c>
      <c r="AV150" s="11" t="s">
        <v>76</v>
      </c>
      <c r="AW150" s="11" t="s">
        <v>35</v>
      </c>
      <c r="AX150" s="11" t="s">
        <v>71</v>
      </c>
      <c r="AY150" s="226" t="s">
        <v>131</v>
      </c>
    </row>
    <row r="151" spans="2:65" s="12" customFormat="1">
      <c r="B151" s="227"/>
      <c r="C151" s="228"/>
      <c r="D151" s="217" t="s">
        <v>150</v>
      </c>
      <c r="E151" s="229" t="s">
        <v>21</v>
      </c>
      <c r="F151" s="230" t="s">
        <v>228</v>
      </c>
      <c r="G151" s="228"/>
      <c r="H151" s="231">
        <v>56</v>
      </c>
      <c r="I151" s="232"/>
      <c r="J151" s="228"/>
      <c r="K151" s="228"/>
      <c r="L151" s="233"/>
      <c r="M151" s="234"/>
      <c r="N151" s="235"/>
      <c r="O151" s="235"/>
      <c r="P151" s="235"/>
      <c r="Q151" s="235"/>
      <c r="R151" s="235"/>
      <c r="S151" s="235"/>
      <c r="T151" s="236"/>
      <c r="AT151" s="237" t="s">
        <v>150</v>
      </c>
      <c r="AU151" s="237" t="s">
        <v>80</v>
      </c>
      <c r="AV151" s="12" t="s">
        <v>80</v>
      </c>
      <c r="AW151" s="12" t="s">
        <v>35</v>
      </c>
      <c r="AX151" s="12" t="s">
        <v>71</v>
      </c>
      <c r="AY151" s="237" t="s">
        <v>131</v>
      </c>
    </row>
    <row r="152" spans="2:65" s="14" customFormat="1">
      <c r="B152" s="256"/>
      <c r="C152" s="257"/>
      <c r="D152" s="217" t="s">
        <v>150</v>
      </c>
      <c r="E152" s="258" t="s">
        <v>21</v>
      </c>
      <c r="F152" s="259" t="s">
        <v>226</v>
      </c>
      <c r="G152" s="257"/>
      <c r="H152" s="260">
        <v>56</v>
      </c>
      <c r="I152" s="261"/>
      <c r="J152" s="257"/>
      <c r="K152" s="257"/>
      <c r="L152" s="262"/>
      <c r="M152" s="263"/>
      <c r="N152" s="264"/>
      <c r="O152" s="264"/>
      <c r="P152" s="264"/>
      <c r="Q152" s="264"/>
      <c r="R152" s="264"/>
      <c r="S152" s="264"/>
      <c r="T152" s="265"/>
      <c r="AT152" s="266" t="s">
        <v>150</v>
      </c>
      <c r="AU152" s="266" t="s">
        <v>80</v>
      </c>
      <c r="AV152" s="14" t="s">
        <v>132</v>
      </c>
      <c r="AW152" s="14" t="s">
        <v>35</v>
      </c>
      <c r="AX152" s="14" t="s">
        <v>71</v>
      </c>
      <c r="AY152" s="266" t="s">
        <v>131</v>
      </c>
    </row>
    <row r="153" spans="2:65" s="13" customFormat="1">
      <c r="B153" s="238"/>
      <c r="C153" s="239"/>
      <c r="D153" s="240" t="s">
        <v>150</v>
      </c>
      <c r="E153" s="241" t="s">
        <v>21</v>
      </c>
      <c r="F153" s="242" t="s">
        <v>153</v>
      </c>
      <c r="G153" s="239"/>
      <c r="H153" s="243">
        <v>207.04300000000001</v>
      </c>
      <c r="I153" s="244"/>
      <c r="J153" s="239"/>
      <c r="K153" s="239"/>
      <c r="L153" s="245"/>
      <c r="M153" s="246"/>
      <c r="N153" s="247"/>
      <c r="O153" s="247"/>
      <c r="P153" s="247"/>
      <c r="Q153" s="247"/>
      <c r="R153" s="247"/>
      <c r="S153" s="247"/>
      <c r="T153" s="248"/>
      <c r="AT153" s="249" t="s">
        <v>150</v>
      </c>
      <c r="AU153" s="249" t="s">
        <v>80</v>
      </c>
      <c r="AV153" s="13" t="s">
        <v>139</v>
      </c>
      <c r="AW153" s="13" t="s">
        <v>35</v>
      </c>
      <c r="AX153" s="13" t="s">
        <v>76</v>
      </c>
      <c r="AY153" s="249" t="s">
        <v>131</v>
      </c>
    </row>
    <row r="154" spans="2:65" s="1" customFormat="1" ht="22.5" customHeight="1">
      <c r="B154" s="41"/>
      <c r="C154" s="193" t="s">
        <v>229</v>
      </c>
      <c r="D154" s="193" t="s">
        <v>134</v>
      </c>
      <c r="E154" s="194" t="s">
        <v>230</v>
      </c>
      <c r="F154" s="195" t="s">
        <v>231</v>
      </c>
      <c r="G154" s="196" t="s">
        <v>232</v>
      </c>
      <c r="H154" s="197">
        <v>30</v>
      </c>
      <c r="I154" s="198"/>
      <c r="J154" s="199">
        <f>ROUND(I154*H154,2)</f>
        <v>0</v>
      </c>
      <c r="K154" s="195" t="s">
        <v>138</v>
      </c>
      <c r="L154" s="61"/>
      <c r="M154" s="200" t="s">
        <v>21</v>
      </c>
      <c r="N154" s="201" t="s">
        <v>42</v>
      </c>
      <c r="O154" s="4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AR154" s="24" t="s">
        <v>139</v>
      </c>
      <c r="AT154" s="24" t="s">
        <v>134</v>
      </c>
      <c r="AU154" s="24" t="s">
        <v>80</v>
      </c>
      <c r="AY154" s="24" t="s">
        <v>131</v>
      </c>
      <c r="BE154" s="204">
        <f>IF(N154="základní",J154,0)</f>
        <v>0</v>
      </c>
      <c r="BF154" s="204">
        <f>IF(N154="snížená",J154,0)</f>
        <v>0</v>
      </c>
      <c r="BG154" s="204">
        <f>IF(N154="zákl. přenesená",J154,0)</f>
        <v>0</v>
      </c>
      <c r="BH154" s="204">
        <f>IF(N154="sníž. přenesená",J154,0)</f>
        <v>0</v>
      </c>
      <c r="BI154" s="204">
        <f>IF(N154="nulová",J154,0)</f>
        <v>0</v>
      </c>
      <c r="BJ154" s="24" t="s">
        <v>76</v>
      </c>
      <c r="BK154" s="204">
        <f>ROUND(I154*H154,2)</f>
        <v>0</v>
      </c>
      <c r="BL154" s="24" t="s">
        <v>139</v>
      </c>
      <c r="BM154" s="24" t="s">
        <v>233</v>
      </c>
    </row>
    <row r="155" spans="2:65" s="11" customFormat="1">
      <c r="B155" s="215"/>
      <c r="C155" s="216"/>
      <c r="D155" s="217" t="s">
        <v>150</v>
      </c>
      <c r="E155" s="218" t="s">
        <v>21</v>
      </c>
      <c r="F155" s="219" t="s">
        <v>234</v>
      </c>
      <c r="G155" s="216"/>
      <c r="H155" s="220" t="s">
        <v>21</v>
      </c>
      <c r="I155" s="221"/>
      <c r="J155" s="216"/>
      <c r="K155" s="216"/>
      <c r="L155" s="222"/>
      <c r="M155" s="223"/>
      <c r="N155" s="224"/>
      <c r="O155" s="224"/>
      <c r="P155" s="224"/>
      <c r="Q155" s="224"/>
      <c r="R155" s="224"/>
      <c r="S155" s="224"/>
      <c r="T155" s="225"/>
      <c r="AT155" s="226" t="s">
        <v>150</v>
      </c>
      <c r="AU155" s="226" t="s">
        <v>80</v>
      </c>
      <c r="AV155" s="11" t="s">
        <v>76</v>
      </c>
      <c r="AW155" s="11" t="s">
        <v>35</v>
      </c>
      <c r="AX155" s="11" t="s">
        <v>71</v>
      </c>
      <c r="AY155" s="226" t="s">
        <v>131</v>
      </c>
    </row>
    <row r="156" spans="2:65" s="12" customFormat="1">
      <c r="B156" s="227"/>
      <c r="C156" s="228"/>
      <c r="D156" s="217" t="s">
        <v>150</v>
      </c>
      <c r="E156" s="229" t="s">
        <v>21</v>
      </c>
      <c r="F156" s="230" t="s">
        <v>235</v>
      </c>
      <c r="G156" s="228"/>
      <c r="H156" s="231">
        <v>30</v>
      </c>
      <c r="I156" s="232"/>
      <c r="J156" s="228"/>
      <c r="K156" s="228"/>
      <c r="L156" s="233"/>
      <c r="M156" s="234"/>
      <c r="N156" s="235"/>
      <c r="O156" s="235"/>
      <c r="P156" s="235"/>
      <c r="Q156" s="235"/>
      <c r="R156" s="235"/>
      <c r="S156" s="235"/>
      <c r="T156" s="236"/>
      <c r="AT156" s="237" t="s">
        <v>150</v>
      </c>
      <c r="AU156" s="237" t="s">
        <v>80</v>
      </c>
      <c r="AV156" s="12" t="s">
        <v>80</v>
      </c>
      <c r="AW156" s="12" t="s">
        <v>35</v>
      </c>
      <c r="AX156" s="12" t="s">
        <v>71</v>
      </c>
      <c r="AY156" s="237" t="s">
        <v>131</v>
      </c>
    </row>
    <row r="157" spans="2:65" s="13" customFormat="1">
      <c r="B157" s="238"/>
      <c r="C157" s="239"/>
      <c r="D157" s="217" t="s">
        <v>150</v>
      </c>
      <c r="E157" s="250" t="s">
        <v>21</v>
      </c>
      <c r="F157" s="251" t="s">
        <v>153</v>
      </c>
      <c r="G157" s="239"/>
      <c r="H157" s="252">
        <v>30</v>
      </c>
      <c r="I157" s="244"/>
      <c r="J157" s="239"/>
      <c r="K157" s="239"/>
      <c r="L157" s="245"/>
      <c r="M157" s="246"/>
      <c r="N157" s="247"/>
      <c r="O157" s="247"/>
      <c r="P157" s="247"/>
      <c r="Q157" s="247"/>
      <c r="R157" s="247"/>
      <c r="S157" s="247"/>
      <c r="T157" s="248"/>
      <c r="AT157" s="249" t="s">
        <v>150</v>
      </c>
      <c r="AU157" s="249" t="s">
        <v>80</v>
      </c>
      <c r="AV157" s="13" t="s">
        <v>139</v>
      </c>
      <c r="AW157" s="13" t="s">
        <v>35</v>
      </c>
      <c r="AX157" s="13" t="s">
        <v>76</v>
      </c>
      <c r="AY157" s="249" t="s">
        <v>131</v>
      </c>
    </row>
    <row r="158" spans="2:65" s="10" customFormat="1" ht="29.85" customHeight="1">
      <c r="B158" s="176"/>
      <c r="C158" s="177"/>
      <c r="D158" s="190" t="s">
        <v>70</v>
      </c>
      <c r="E158" s="191" t="s">
        <v>236</v>
      </c>
      <c r="F158" s="191" t="s">
        <v>237</v>
      </c>
      <c r="G158" s="177"/>
      <c r="H158" s="177"/>
      <c r="I158" s="180"/>
      <c r="J158" s="192">
        <f>BK158</f>
        <v>0</v>
      </c>
      <c r="K158" s="177"/>
      <c r="L158" s="182"/>
      <c r="M158" s="183"/>
      <c r="N158" s="184"/>
      <c r="O158" s="184"/>
      <c r="P158" s="185">
        <f>P159</f>
        <v>0</v>
      </c>
      <c r="Q158" s="184"/>
      <c r="R158" s="185">
        <f>R159</f>
        <v>0</v>
      </c>
      <c r="S158" s="184"/>
      <c r="T158" s="186">
        <f>T159</f>
        <v>0</v>
      </c>
      <c r="AR158" s="187" t="s">
        <v>76</v>
      </c>
      <c r="AT158" s="188" t="s">
        <v>70</v>
      </c>
      <c r="AU158" s="188" t="s">
        <v>76</v>
      </c>
      <c r="AY158" s="187" t="s">
        <v>131</v>
      </c>
      <c r="BK158" s="189">
        <f>BK159</f>
        <v>0</v>
      </c>
    </row>
    <row r="159" spans="2:65" s="1" customFormat="1" ht="22.5" customHeight="1">
      <c r="B159" s="41"/>
      <c r="C159" s="193" t="s">
        <v>238</v>
      </c>
      <c r="D159" s="193" t="s">
        <v>134</v>
      </c>
      <c r="E159" s="194" t="s">
        <v>239</v>
      </c>
      <c r="F159" s="195" t="s">
        <v>240</v>
      </c>
      <c r="G159" s="196" t="s">
        <v>241</v>
      </c>
      <c r="H159" s="197">
        <v>1.353</v>
      </c>
      <c r="I159" s="198"/>
      <c r="J159" s="199">
        <f>ROUND(I159*H159,2)</f>
        <v>0</v>
      </c>
      <c r="K159" s="195" t="s">
        <v>138</v>
      </c>
      <c r="L159" s="61"/>
      <c r="M159" s="200" t="s">
        <v>21</v>
      </c>
      <c r="N159" s="201" t="s">
        <v>42</v>
      </c>
      <c r="O159" s="4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AR159" s="24" t="s">
        <v>139</v>
      </c>
      <c r="AT159" s="24" t="s">
        <v>134</v>
      </c>
      <c r="AU159" s="24" t="s">
        <v>80</v>
      </c>
      <c r="AY159" s="24" t="s">
        <v>131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24" t="s">
        <v>76</v>
      </c>
      <c r="BK159" s="204">
        <f>ROUND(I159*H159,2)</f>
        <v>0</v>
      </c>
      <c r="BL159" s="24" t="s">
        <v>139</v>
      </c>
      <c r="BM159" s="24" t="s">
        <v>242</v>
      </c>
    </row>
    <row r="160" spans="2:65" s="10" customFormat="1" ht="37.35" customHeight="1">
      <c r="B160" s="176"/>
      <c r="C160" s="177"/>
      <c r="D160" s="178" t="s">
        <v>70</v>
      </c>
      <c r="E160" s="179" t="s">
        <v>243</v>
      </c>
      <c r="F160" s="179" t="s">
        <v>244</v>
      </c>
      <c r="G160" s="177"/>
      <c r="H160" s="177"/>
      <c r="I160" s="180"/>
      <c r="J160" s="181">
        <f>BK160</f>
        <v>0</v>
      </c>
      <c r="K160" s="177"/>
      <c r="L160" s="182"/>
      <c r="M160" s="183"/>
      <c r="N160" s="184"/>
      <c r="O160" s="184"/>
      <c r="P160" s="185">
        <f>P161+P170+P172+P176+P184+P193+P205+P225+P247+P254</f>
        <v>0</v>
      </c>
      <c r="Q160" s="184"/>
      <c r="R160" s="185">
        <f>R161+R170+R172+R176+R184+R193+R205+R225+R247+R254</f>
        <v>2.2419571700000001</v>
      </c>
      <c r="S160" s="184"/>
      <c r="T160" s="186">
        <f>T161+T170+T172+T176+T184+T193+T205+T225+T247+T254</f>
        <v>0.12878000000000001</v>
      </c>
      <c r="AR160" s="187" t="s">
        <v>80</v>
      </c>
      <c r="AT160" s="188" t="s">
        <v>70</v>
      </c>
      <c r="AU160" s="188" t="s">
        <v>71</v>
      </c>
      <c r="AY160" s="187" t="s">
        <v>131</v>
      </c>
      <c r="BK160" s="189">
        <f>BK161+BK170+BK172+BK176+BK184+BK193+BK205+BK225+BK247+BK254</f>
        <v>0</v>
      </c>
    </row>
    <row r="161" spans="2:65" s="10" customFormat="1" ht="19.899999999999999" customHeight="1">
      <c r="B161" s="176"/>
      <c r="C161" s="177"/>
      <c r="D161" s="190" t="s">
        <v>70</v>
      </c>
      <c r="E161" s="191" t="s">
        <v>245</v>
      </c>
      <c r="F161" s="191" t="s">
        <v>246</v>
      </c>
      <c r="G161" s="177"/>
      <c r="H161" s="177"/>
      <c r="I161" s="180"/>
      <c r="J161" s="192">
        <f>BK161</f>
        <v>0</v>
      </c>
      <c r="K161" s="177"/>
      <c r="L161" s="182"/>
      <c r="M161" s="183"/>
      <c r="N161" s="184"/>
      <c r="O161" s="184"/>
      <c r="P161" s="185">
        <f>SUM(P162:P169)</f>
        <v>0</v>
      </c>
      <c r="Q161" s="184"/>
      <c r="R161" s="185">
        <f>SUM(R162:R169)</f>
        <v>1.9980000000000001E-2</v>
      </c>
      <c r="S161" s="184"/>
      <c r="T161" s="186">
        <f>SUM(T162:T169)</f>
        <v>0</v>
      </c>
      <c r="AR161" s="187" t="s">
        <v>80</v>
      </c>
      <c r="AT161" s="188" t="s">
        <v>70</v>
      </c>
      <c r="AU161" s="188" t="s">
        <v>76</v>
      </c>
      <c r="AY161" s="187" t="s">
        <v>131</v>
      </c>
      <c r="BK161" s="189">
        <f>SUM(BK162:BK169)</f>
        <v>0</v>
      </c>
    </row>
    <row r="162" spans="2:65" s="1" customFormat="1" ht="31.5" customHeight="1">
      <c r="B162" s="41"/>
      <c r="C162" s="193" t="s">
        <v>247</v>
      </c>
      <c r="D162" s="193" t="s">
        <v>134</v>
      </c>
      <c r="E162" s="194" t="s">
        <v>248</v>
      </c>
      <c r="F162" s="195" t="s">
        <v>249</v>
      </c>
      <c r="G162" s="196" t="s">
        <v>148</v>
      </c>
      <c r="H162" s="197">
        <v>4.8600000000000003</v>
      </c>
      <c r="I162" s="198"/>
      <c r="J162" s="199">
        <f>ROUND(I162*H162,2)</f>
        <v>0</v>
      </c>
      <c r="K162" s="195" t="s">
        <v>138</v>
      </c>
      <c r="L162" s="61"/>
      <c r="M162" s="200" t="s">
        <v>21</v>
      </c>
      <c r="N162" s="201" t="s">
        <v>42</v>
      </c>
      <c r="O162" s="42"/>
      <c r="P162" s="202">
        <f>O162*H162</f>
        <v>0</v>
      </c>
      <c r="Q162" s="202">
        <v>3.0000000000000001E-3</v>
      </c>
      <c r="R162" s="202">
        <f>Q162*H162</f>
        <v>1.4580000000000001E-2</v>
      </c>
      <c r="S162" s="202">
        <v>0</v>
      </c>
      <c r="T162" s="203">
        <f>S162*H162</f>
        <v>0</v>
      </c>
      <c r="AR162" s="24" t="s">
        <v>220</v>
      </c>
      <c r="AT162" s="24" t="s">
        <v>134</v>
      </c>
      <c r="AU162" s="24" t="s">
        <v>80</v>
      </c>
      <c r="AY162" s="24" t="s">
        <v>131</v>
      </c>
      <c r="BE162" s="204">
        <f>IF(N162="základní",J162,0)</f>
        <v>0</v>
      </c>
      <c r="BF162" s="204">
        <f>IF(N162="snížená",J162,0)</f>
        <v>0</v>
      </c>
      <c r="BG162" s="204">
        <f>IF(N162="zákl. přenesená",J162,0)</f>
        <v>0</v>
      </c>
      <c r="BH162" s="204">
        <f>IF(N162="sníž. přenesená",J162,0)</f>
        <v>0</v>
      </c>
      <c r="BI162" s="204">
        <f>IF(N162="nulová",J162,0)</f>
        <v>0</v>
      </c>
      <c r="BJ162" s="24" t="s">
        <v>76</v>
      </c>
      <c r="BK162" s="204">
        <f>ROUND(I162*H162,2)</f>
        <v>0</v>
      </c>
      <c r="BL162" s="24" t="s">
        <v>220</v>
      </c>
      <c r="BM162" s="24" t="s">
        <v>250</v>
      </c>
    </row>
    <row r="163" spans="2:65" s="11" customFormat="1">
      <c r="B163" s="215"/>
      <c r="C163" s="216"/>
      <c r="D163" s="217" t="s">
        <v>150</v>
      </c>
      <c r="E163" s="218" t="s">
        <v>21</v>
      </c>
      <c r="F163" s="219" t="s">
        <v>251</v>
      </c>
      <c r="G163" s="216"/>
      <c r="H163" s="220" t="s">
        <v>21</v>
      </c>
      <c r="I163" s="221"/>
      <c r="J163" s="216"/>
      <c r="K163" s="216"/>
      <c r="L163" s="222"/>
      <c r="M163" s="223"/>
      <c r="N163" s="224"/>
      <c r="O163" s="224"/>
      <c r="P163" s="224"/>
      <c r="Q163" s="224"/>
      <c r="R163" s="224"/>
      <c r="S163" s="224"/>
      <c r="T163" s="225"/>
      <c r="AT163" s="226" t="s">
        <v>150</v>
      </c>
      <c r="AU163" s="226" t="s">
        <v>80</v>
      </c>
      <c r="AV163" s="11" t="s">
        <v>76</v>
      </c>
      <c r="AW163" s="11" t="s">
        <v>35</v>
      </c>
      <c r="AX163" s="11" t="s">
        <v>71</v>
      </c>
      <c r="AY163" s="226" t="s">
        <v>131</v>
      </c>
    </row>
    <row r="164" spans="2:65" s="12" customFormat="1">
      <c r="B164" s="227"/>
      <c r="C164" s="228"/>
      <c r="D164" s="217" t="s">
        <v>150</v>
      </c>
      <c r="E164" s="229" t="s">
        <v>21</v>
      </c>
      <c r="F164" s="230" t="s">
        <v>252</v>
      </c>
      <c r="G164" s="228"/>
      <c r="H164" s="231">
        <v>4.8600000000000003</v>
      </c>
      <c r="I164" s="232"/>
      <c r="J164" s="228"/>
      <c r="K164" s="228"/>
      <c r="L164" s="233"/>
      <c r="M164" s="234"/>
      <c r="N164" s="235"/>
      <c r="O164" s="235"/>
      <c r="P164" s="235"/>
      <c r="Q164" s="235"/>
      <c r="R164" s="235"/>
      <c r="S164" s="235"/>
      <c r="T164" s="236"/>
      <c r="AT164" s="237" t="s">
        <v>150</v>
      </c>
      <c r="AU164" s="237" t="s">
        <v>80</v>
      </c>
      <c r="AV164" s="12" t="s">
        <v>80</v>
      </c>
      <c r="AW164" s="12" t="s">
        <v>35</v>
      </c>
      <c r="AX164" s="12" t="s">
        <v>71</v>
      </c>
      <c r="AY164" s="237" t="s">
        <v>131</v>
      </c>
    </row>
    <row r="165" spans="2:65" s="13" customFormat="1">
      <c r="B165" s="238"/>
      <c r="C165" s="239"/>
      <c r="D165" s="240" t="s">
        <v>150</v>
      </c>
      <c r="E165" s="241" t="s">
        <v>21</v>
      </c>
      <c r="F165" s="242" t="s">
        <v>153</v>
      </c>
      <c r="G165" s="239"/>
      <c r="H165" s="243">
        <v>4.8600000000000003</v>
      </c>
      <c r="I165" s="244"/>
      <c r="J165" s="239"/>
      <c r="K165" s="239"/>
      <c r="L165" s="245"/>
      <c r="M165" s="246"/>
      <c r="N165" s="247"/>
      <c r="O165" s="247"/>
      <c r="P165" s="247"/>
      <c r="Q165" s="247"/>
      <c r="R165" s="247"/>
      <c r="S165" s="247"/>
      <c r="T165" s="248"/>
      <c r="AT165" s="249" t="s">
        <v>150</v>
      </c>
      <c r="AU165" s="249" t="s">
        <v>80</v>
      </c>
      <c r="AV165" s="13" t="s">
        <v>139</v>
      </c>
      <c r="AW165" s="13" t="s">
        <v>35</v>
      </c>
      <c r="AX165" s="13" t="s">
        <v>76</v>
      </c>
      <c r="AY165" s="249" t="s">
        <v>131</v>
      </c>
    </row>
    <row r="166" spans="2:65" s="1" customFormat="1" ht="22.5" customHeight="1">
      <c r="B166" s="41"/>
      <c r="C166" s="193" t="s">
        <v>253</v>
      </c>
      <c r="D166" s="193" t="s">
        <v>134</v>
      </c>
      <c r="E166" s="194" t="s">
        <v>254</v>
      </c>
      <c r="F166" s="195" t="s">
        <v>255</v>
      </c>
      <c r="G166" s="196" t="s">
        <v>148</v>
      </c>
      <c r="H166" s="197">
        <v>1.8</v>
      </c>
      <c r="I166" s="198"/>
      <c r="J166" s="199">
        <f>ROUND(I166*H166,2)</f>
        <v>0</v>
      </c>
      <c r="K166" s="195" t="s">
        <v>138</v>
      </c>
      <c r="L166" s="61"/>
      <c r="M166" s="200" t="s">
        <v>21</v>
      </c>
      <c r="N166" s="201" t="s">
        <v>42</v>
      </c>
      <c r="O166" s="42"/>
      <c r="P166" s="202">
        <f>O166*H166</f>
        <v>0</v>
      </c>
      <c r="Q166" s="202">
        <v>3.0000000000000001E-3</v>
      </c>
      <c r="R166" s="202">
        <f>Q166*H166</f>
        <v>5.4000000000000003E-3</v>
      </c>
      <c r="S166" s="202">
        <v>0</v>
      </c>
      <c r="T166" s="203">
        <f>S166*H166</f>
        <v>0</v>
      </c>
      <c r="AR166" s="24" t="s">
        <v>220</v>
      </c>
      <c r="AT166" s="24" t="s">
        <v>134</v>
      </c>
      <c r="AU166" s="24" t="s">
        <v>80</v>
      </c>
      <c r="AY166" s="24" t="s">
        <v>131</v>
      </c>
      <c r="BE166" s="204">
        <f>IF(N166="základní",J166,0)</f>
        <v>0</v>
      </c>
      <c r="BF166" s="204">
        <f>IF(N166="snížená",J166,0)</f>
        <v>0</v>
      </c>
      <c r="BG166" s="204">
        <f>IF(N166="zákl. přenesená",J166,0)</f>
        <v>0</v>
      </c>
      <c r="BH166" s="204">
        <f>IF(N166="sníž. přenesená",J166,0)</f>
        <v>0</v>
      </c>
      <c r="BI166" s="204">
        <f>IF(N166="nulová",J166,0)</f>
        <v>0</v>
      </c>
      <c r="BJ166" s="24" t="s">
        <v>76</v>
      </c>
      <c r="BK166" s="204">
        <f>ROUND(I166*H166,2)</f>
        <v>0</v>
      </c>
      <c r="BL166" s="24" t="s">
        <v>220</v>
      </c>
      <c r="BM166" s="24" t="s">
        <v>256</v>
      </c>
    </row>
    <row r="167" spans="2:65" s="12" customFormat="1">
      <c r="B167" s="227"/>
      <c r="C167" s="228"/>
      <c r="D167" s="217" t="s">
        <v>150</v>
      </c>
      <c r="E167" s="229" t="s">
        <v>21</v>
      </c>
      <c r="F167" s="230" t="s">
        <v>257</v>
      </c>
      <c r="G167" s="228"/>
      <c r="H167" s="231">
        <v>1.8</v>
      </c>
      <c r="I167" s="232"/>
      <c r="J167" s="228"/>
      <c r="K167" s="228"/>
      <c r="L167" s="233"/>
      <c r="M167" s="234"/>
      <c r="N167" s="235"/>
      <c r="O167" s="235"/>
      <c r="P167" s="235"/>
      <c r="Q167" s="235"/>
      <c r="R167" s="235"/>
      <c r="S167" s="235"/>
      <c r="T167" s="236"/>
      <c r="AT167" s="237" t="s">
        <v>150</v>
      </c>
      <c r="AU167" s="237" t="s">
        <v>80</v>
      </c>
      <c r="AV167" s="12" t="s">
        <v>80</v>
      </c>
      <c r="AW167" s="12" t="s">
        <v>35</v>
      </c>
      <c r="AX167" s="12" t="s">
        <v>71</v>
      </c>
      <c r="AY167" s="237" t="s">
        <v>131</v>
      </c>
    </row>
    <row r="168" spans="2:65" s="13" customFormat="1">
      <c r="B168" s="238"/>
      <c r="C168" s="239"/>
      <c r="D168" s="240" t="s">
        <v>150</v>
      </c>
      <c r="E168" s="241" t="s">
        <v>21</v>
      </c>
      <c r="F168" s="242" t="s">
        <v>153</v>
      </c>
      <c r="G168" s="239"/>
      <c r="H168" s="243">
        <v>1.8</v>
      </c>
      <c r="I168" s="244"/>
      <c r="J168" s="239"/>
      <c r="K168" s="239"/>
      <c r="L168" s="245"/>
      <c r="M168" s="246"/>
      <c r="N168" s="247"/>
      <c r="O168" s="247"/>
      <c r="P168" s="247"/>
      <c r="Q168" s="247"/>
      <c r="R168" s="247"/>
      <c r="S168" s="247"/>
      <c r="T168" s="248"/>
      <c r="AT168" s="249" t="s">
        <v>150</v>
      </c>
      <c r="AU168" s="249" t="s">
        <v>80</v>
      </c>
      <c r="AV168" s="13" t="s">
        <v>139</v>
      </c>
      <c r="AW168" s="13" t="s">
        <v>35</v>
      </c>
      <c r="AX168" s="13" t="s">
        <v>76</v>
      </c>
      <c r="AY168" s="249" t="s">
        <v>131</v>
      </c>
    </row>
    <row r="169" spans="2:65" s="1" customFormat="1" ht="22.5" customHeight="1">
      <c r="B169" s="41"/>
      <c r="C169" s="193" t="s">
        <v>202</v>
      </c>
      <c r="D169" s="193" t="s">
        <v>134</v>
      </c>
      <c r="E169" s="194" t="s">
        <v>258</v>
      </c>
      <c r="F169" s="195" t="s">
        <v>259</v>
      </c>
      <c r="G169" s="196" t="s">
        <v>260</v>
      </c>
      <c r="H169" s="267"/>
      <c r="I169" s="198"/>
      <c r="J169" s="199">
        <f>ROUND(I169*H169,2)</f>
        <v>0</v>
      </c>
      <c r="K169" s="195" t="s">
        <v>138</v>
      </c>
      <c r="L169" s="61"/>
      <c r="M169" s="200" t="s">
        <v>21</v>
      </c>
      <c r="N169" s="201" t="s">
        <v>42</v>
      </c>
      <c r="O169" s="42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AR169" s="24" t="s">
        <v>220</v>
      </c>
      <c r="AT169" s="24" t="s">
        <v>134</v>
      </c>
      <c r="AU169" s="24" t="s">
        <v>80</v>
      </c>
      <c r="AY169" s="24" t="s">
        <v>131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24" t="s">
        <v>76</v>
      </c>
      <c r="BK169" s="204">
        <f>ROUND(I169*H169,2)</f>
        <v>0</v>
      </c>
      <c r="BL169" s="24" t="s">
        <v>220</v>
      </c>
      <c r="BM169" s="24" t="s">
        <v>261</v>
      </c>
    </row>
    <row r="170" spans="2:65" s="10" customFormat="1" ht="29.85" customHeight="1">
      <c r="B170" s="176"/>
      <c r="C170" s="177"/>
      <c r="D170" s="190" t="s">
        <v>70</v>
      </c>
      <c r="E170" s="191" t="s">
        <v>262</v>
      </c>
      <c r="F170" s="191" t="s">
        <v>263</v>
      </c>
      <c r="G170" s="177"/>
      <c r="H170" s="177"/>
      <c r="I170" s="180"/>
      <c r="J170" s="192">
        <f>BK170</f>
        <v>0</v>
      </c>
      <c r="K170" s="177"/>
      <c r="L170" s="182"/>
      <c r="M170" s="183"/>
      <c r="N170" s="184"/>
      <c r="O170" s="184"/>
      <c r="P170" s="185">
        <f>P171</f>
        <v>0</v>
      </c>
      <c r="Q170" s="184"/>
      <c r="R170" s="185">
        <f>R171</f>
        <v>0</v>
      </c>
      <c r="S170" s="184"/>
      <c r="T170" s="186">
        <f>T171</f>
        <v>0</v>
      </c>
      <c r="AR170" s="187" t="s">
        <v>80</v>
      </c>
      <c r="AT170" s="188" t="s">
        <v>70</v>
      </c>
      <c r="AU170" s="188" t="s">
        <v>76</v>
      </c>
      <c r="AY170" s="187" t="s">
        <v>131</v>
      </c>
      <c r="BK170" s="189">
        <f>BK171</f>
        <v>0</v>
      </c>
    </row>
    <row r="171" spans="2:65" s="1" customFormat="1" ht="22.5" customHeight="1">
      <c r="B171" s="41"/>
      <c r="C171" s="193" t="s">
        <v>264</v>
      </c>
      <c r="D171" s="193" t="s">
        <v>134</v>
      </c>
      <c r="E171" s="194" t="s">
        <v>265</v>
      </c>
      <c r="F171" s="195" t="s">
        <v>266</v>
      </c>
      <c r="G171" s="196" t="s">
        <v>193</v>
      </c>
      <c r="H171" s="197">
        <v>1</v>
      </c>
      <c r="I171" s="198"/>
      <c r="J171" s="199">
        <f>ROUND(I171*H171,2)</f>
        <v>0</v>
      </c>
      <c r="K171" s="195" t="s">
        <v>21</v>
      </c>
      <c r="L171" s="61"/>
      <c r="M171" s="200" t="s">
        <v>21</v>
      </c>
      <c r="N171" s="201" t="s">
        <v>42</v>
      </c>
      <c r="O171" s="42"/>
      <c r="P171" s="202">
        <f>O171*H171</f>
        <v>0</v>
      </c>
      <c r="Q171" s="202">
        <v>0</v>
      </c>
      <c r="R171" s="202">
        <f>Q171*H171</f>
        <v>0</v>
      </c>
      <c r="S171" s="202">
        <v>0</v>
      </c>
      <c r="T171" s="203">
        <f>S171*H171</f>
        <v>0</v>
      </c>
      <c r="AR171" s="24" t="s">
        <v>220</v>
      </c>
      <c r="AT171" s="24" t="s">
        <v>134</v>
      </c>
      <c r="AU171" s="24" t="s">
        <v>80</v>
      </c>
      <c r="AY171" s="24" t="s">
        <v>131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24" t="s">
        <v>76</v>
      </c>
      <c r="BK171" s="204">
        <f>ROUND(I171*H171,2)</f>
        <v>0</v>
      </c>
      <c r="BL171" s="24" t="s">
        <v>220</v>
      </c>
      <c r="BM171" s="24" t="s">
        <v>267</v>
      </c>
    </row>
    <row r="172" spans="2:65" s="10" customFormat="1" ht="29.85" customHeight="1">
      <c r="B172" s="176"/>
      <c r="C172" s="177"/>
      <c r="D172" s="190" t="s">
        <v>70</v>
      </c>
      <c r="E172" s="191" t="s">
        <v>268</v>
      </c>
      <c r="F172" s="191" t="s">
        <v>269</v>
      </c>
      <c r="G172" s="177"/>
      <c r="H172" s="177"/>
      <c r="I172" s="180"/>
      <c r="J172" s="192">
        <f>BK172</f>
        <v>0</v>
      </c>
      <c r="K172" s="177"/>
      <c r="L172" s="182"/>
      <c r="M172" s="183"/>
      <c r="N172" s="184"/>
      <c r="O172" s="184"/>
      <c r="P172" s="185">
        <f>SUM(P173:P175)</f>
        <v>0</v>
      </c>
      <c r="Q172" s="184"/>
      <c r="R172" s="185">
        <f>SUM(R173:R175)</f>
        <v>0</v>
      </c>
      <c r="S172" s="184"/>
      <c r="T172" s="186">
        <f>SUM(T173:T175)</f>
        <v>0</v>
      </c>
      <c r="AR172" s="187" t="s">
        <v>80</v>
      </c>
      <c r="AT172" s="188" t="s">
        <v>70</v>
      </c>
      <c r="AU172" s="188" t="s">
        <v>76</v>
      </c>
      <c r="AY172" s="187" t="s">
        <v>131</v>
      </c>
      <c r="BK172" s="189">
        <f>SUM(BK173:BK175)</f>
        <v>0</v>
      </c>
    </row>
    <row r="173" spans="2:65" s="1" customFormat="1" ht="22.5" customHeight="1">
      <c r="B173" s="41"/>
      <c r="C173" s="193" t="s">
        <v>270</v>
      </c>
      <c r="D173" s="193" t="s">
        <v>134</v>
      </c>
      <c r="E173" s="194" t="s">
        <v>271</v>
      </c>
      <c r="F173" s="195" t="s">
        <v>272</v>
      </c>
      <c r="G173" s="196" t="s">
        <v>232</v>
      </c>
      <c r="H173" s="197">
        <v>7.48</v>
      </c>
      <c r="I173" s="198"/>
      <c r="J173" s="199">
        <f>ROUND(I173*H173,2)</f>
        <v>0</v>
      </c>
      <c r="K173" s="195" t="s">
        <v>21</v>
      </c>
      <c r="L173" s="61"/>
      <c r="M173" s="200" t="s">
        <v>21</v>
      </c>
      <c r="N173" s="201" t="s">
        <v>42</v>
      </c>
      <c r="O173" s="42"/>
      <c r="P173" s="202">
        <f>O173*H173</f>
        <v>0</v>
      </c>
      <c r="Q173" s="202">
        <v>0</v>
      </c>
      <c r="R173" s="202">
        <f>Q173*H173</f>
        <v>0</v>
      </c>
      <c r="S173" s="202">
        <v>0</v>
      </c>
      <c r="T173" s="203">
        <f>S173*H173</f>
        <v>0</v>
      </c>
      <c r="AR173" s="24" t="s">
        <v>220</v>
      </c>
      <c r="AT173" s="24" t="s">
        <v>134</v>
      </c>
      <c r="AU173" s="24" t="s">
        <v>80</v>
      </c>
      <c r="AY173" s="24" t="s">
        <v>131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24" t="s">
        <v>76</v>
      </c>
      <c r="BK173" s="204">
        <f>ROUND(I173*H173,2)</f>
        <v>0</v>
      </c>
      <c r="BL173" s="24" t="s">
        <v>220</v>
      </c>
      <c r="BM173" s="24" t="s">
        <v>273</v>
      </c>
    </row>
    <row r="174" spans="2:65" s="12" customFormat="1">
      <c r="B174" s="227"/>
      <c r="C174" s="228"/>
      <c r="D174" s="240" t="s">
        <v>150</v>
      </c>
      <c r="E174" s="253" t="s">
        <v>21</v>
      </c>
      <c r="F174" s="254" t="s">
        <v>274</v>
      </c>
      <c r="G174" s="228"/>
      <c r="H174" s="255">
        <v>7.48</v>
      </c>
      <c r="I174" s="232"/>
      <c r="J174" s="228"/>
      <c r="K174" s="228"/>
      <c r="L174" s="233"/>
      <c r="M174" s="234"/>
      <c r="N174" s="235"/>
      <c r="O174" s="235"/>
      <c r="P174" s="235"/>
      <c r="Q174" s="235"/>
      <c r="R174" s="235"/>
      <c r="S174" s="235"/>
      <c r="T174" s="236"/>
      <c r="AT174" s="237" t="s">
        <v>150</v>
      </c>
      <c r="AU174" s="237" t="s">
        <v>80</v>
      </c>
      <c r="AV174" s="12" t="s">
        <v>80</v>
      </c>
      <c r="AW174" s="12" t="s">
        <v>35</v>
      </c>
      <c r="AX174" s="12" t="s">
        <v>76</v>
      </c>
      <c r="AY174" s="237" t="s">
        <v>131</v>
      </c>
    </row>
    <row r="175" spans="2:65" s="1" customFormat="1" ht="22.5" customHeight="1">
      <c r="B175" s="41"/>
      <c r="C175" s="193" t="s">
        <v>275</v>
      </c>
      <c r="D175" s="193" t="s">
        <v>134</v>
      </c>
      <c r="E175" s="194" t="s">
        <v>276</v>
      </c>
      <c r="F175" s="195" t="s">
        <v>277</v>
      </c>
      <c r="G175" s="196" t="s">
        <v>260</v>
      </c>
      <c r="H175" s="267"/>
      <c r="I175" s="198"/>
      <c r="J175" s="199">
        <f>ROUND(I175*H175,2)</f>
        <v>0</v>
      </c>
      <c r="K175" s="195" t="s">
        <v>138</v>
      </c>
      <c r="L175" s="61"/>
      <c r="M175" s="200" t="s">
        <v>21</v>
      </c>
      <c r="N175" s="201" t="s">
        <v>42</v>
      </c>
      <c r="O175" s="4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AR175" s="24" t="s">
        <v>220</v>
      </c>
      <c r="AT175" s="24" t="s">
        <v>134</v>
      </c>
      <c r="AU175" s="24" t="s">
        <v>80</v>
      </c>
      <c r="AY175" s="24" t="s">
        <v>131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24" t="s">
        <v>76</v>
      </c>
      <c r="BK175" s="204">
        <f>ROUND(I175*H175,2)</f>
        <v>0</v>
      </c>
      <c r="BL175" s="24" t="s">
        <v>220</v>
      </c>
      <c r="BM175" s="24" t="s">
        <v>278</v>
      </c>
    </row>
    <row r="176" spans="2:65" s="10" customFormat="1" ht="29.85" customHeight="1">
      <c r="B176" s="176"/>
      <c r="C176" s="177"/>
      <c r="D176" s="190" t="s">
        <v>70</v>
      </c>
      <c r="E176" s="191" t="s">
        <v>279</v>
      </c>
      <c r="F176" s="191" t="s">
        <v>280</v>
      </c>
      <c r="G176" s="177"/>
      <c r="H176" s="177"/>
      <c r="I176" s="180"/>
      <c r="J176" s="192">
        <f>BK176</f>
        <v>0</v>
      </c>
      <c r="K176" s="177"/>
      <c r="L176" s="182"/>
      <c r="M176" s="183"/>
      <c r="N176" s="184"/>
      <c r="O176" s="184"/>
      <c r="P176" s="185">
        <f>SUM(P177:P183)</f>
        <v>0</v>
      </c>
      <c r="Q176" s="184"/>
      <c r="R176" s="185">
        <f>SUM(R177:R183)</f>
        <v>5.4887299999999993E-2</v>
      </c>
      <c r="S176" s="184"/>
      <c r="T176" s="186">
        <f>SUM(T177:T183)</f>
        <v>0</v>
      </c>
      <c r="AR176" s="187" t="s">
        <v>80</v>
      </c>
      <c r="AT176" s="188" t="s">
        <v>70</v>
      </c>
      <c r="AU176" s="188" t="s">
        <v>76</v>
      </c>
      <c r="AY176" s="187" t="s">
        <v>131</v>
      </c>
      <c r="BK176" s="189">
        <f>SUM(BK177:BK183)</f>
        <v>0</v>
      </c>
    </row>
    <row r="177" spans="2:65" s="1" customFormat="1" ht="22.5" customHeight="1">
      <c r="B177" s="41"/>
      <c r="C177" s="193" t="s">
        <v>281</v>
      </c>
      <c r="D177" s="193" t="s">
        <v>134</v>
      </c>
      <c r="E177" s="194" t="s">
        <v>282</v>
      </c>
      <c r="F177" s="195" t="s">
        <v>283</v>
      </c>
      <c r="G177" s="196" t="s">
        <v>148</v>
      </c>
      <c r="H177" s="197">
        <v>4.4550000000000001</v>
      </c>
      <c r="I177" s="198"/>
      <c r="J177" s="199">
        <f>ROUND(I177*H177,2)</f>
        <v>0</v>
      </c>
      <c r="K177" s="195" t="s">
        <v>138</v>
      </c>
      <c r="L177" s="61"/>
      <c r="M177" s="200" t="s">
        <v>21</v>
      </c>
      <c r="N177" s="201" t="s">
        <v>42</v>
      </c>
      <c r="O177" s="42"/>
      <c r="P177" s="202">
        <f>O177*H177</f>
        <v>0</v>
      </c>
      <c r="Q177" s="202">
        <v>1.206E-2</v>
      </c>
      <c r="R177" s="202">
        <f>Q177*H177</f>
        <v>5.3727299999999999E-2</v>
      </c>
      <c r="S177" s="202">
        <v>0</v>
      </c>
      <c r="T177" s="203">
        <f>S177*H177</f>
        <v>0</v>
      </c>
      <c r="AR177" s="24" t="s">
        <v>220</v>
      </c>
      <c r="AT177" s="24" t="s">
        <v>134</v>
      </c>
      <c r="AU177" s="24" t="s">
        <v>80</v>
      </c>
      <c r="AY177" s="24" t="s">
        <v>131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24" t="s">
        <v>76</v>
      </c>
      <c r="BK177" s="204">
        <f>ROUND(I177*H177,2)</f>
        <v>0</v>
      </c>
      <c r="BL177" s="24" t="s">
        <v>220</v>
      </c>
      <c r="BM177" s="24" t="s">
        <v>284</v>
      </c>
    </row>
    <row r="178" spans="2:65" s="12" customFormat="1">
      <c r="B178" s="227"/>
      <c r="C178" s="228"/>
      <c r="D178" s="217" t="s">
        <v>150</v>
      </c>
      <c r="E178" s="229" t="s">
        <v>21</v>
      </c>
      <c r="F178" s="230" t="s">
        <v>285</v>
      </c>
      <c r="G178" s="228"/>
      <c r="H178" s="231">
        <v>2.145</v>
      </c>
      <c r="I178" s="232"/>
      <c r="J178" s="228"/>
      <c r="K178" s="228"/>
      <c r="L178" s="233"/>
      <c r="M178" s="234"/>
      <c r="N178" s="235"/>
      <c r="O178" s="235"/>
      <c r="P178" s="235"/>
      <c r="Q178" s="235"/>
      <c r="R178" s="235"/>
      <c r="S178" s="235"/>
      <c r="T178" s="236"/>
      <c r="AT178" s="237" t="s">
        <v>150</v>
      </c>
      <c r="AU178" s="237" t="s">
        <v>80</v>
      </c>
      <c r="AV178" s="12" t="s">
        <v>80</v>
      </c>
      <c r="AW178" s="12" t="s">
        <v>35</v>
      </c>
      <c r="AX178" s="12" t="s">
        <v>71</v>
      </c>
      <c r="AY178" s="237" t="s">
        <v>131</v>
      </c>
    </row>
    <row r="179" spans="2:65" s="12" customFormat="1">
      <c r="B179" s="227"/>
      <c r="C179" s="228"/>
      <c r="D179" s="217" t="s">
        <v>150</v>
      </c>
      <c r="E179" s="229" t="s">
        <v>21</v>
      </c>
      <c r="F179" s="230" t="s">
        <v>286</v>
      </c>
      <c r="G179" s="228"/>
      <c r="H179" s="231">
        <v>2.31</v>
      </c>
      <c r="I179" s="232"/>
      <c r="J179" s="228"/>
      <c r="K179" s="228"/>
      <c r="L179" s="233"/>
      <c r="M179" s="234"/>
      <c r="N179" s="235"/>
      <c r="O179" s="235"/>
      <c r="P179" s="235"/>
      <c r="Q179" s="235"/>
      <c r="R179" s="235"/>
      <c r="S179" s="235"/>
      <c r="T179" s="236"/>
      <c r="AT179" s="237" t="s">
        <v>150</v>
      </c>
      <c r="AU179" s="237" t="s">
        <v>80</v>
      </c>
      <c r="AV179" s="12" t="s">
        <v>80</v>
      </c>
      <c r="AW179" s="12" t="s">
        <v>35</v>
      </c>
      <c r="AX179" s="12" t="s">
        <v>71</v>
      </c>
      <c r="AY179" s="237" t="s">
        <v>131</v>
      </c>
    </row>
    <row r="180" spans="2:65" s="13" customFormat="1">
      <c r="B180" s="238"/>
      <c r="C180" s="239"/>
      <c r="D180" s="240" t="s">
        <v>150</v>
      </c>
      <c r="E180" s="241" t="s">
        <v>21</v>
      </c>
      <c r="F180" s="242" t="s">
        <v>153</v>
      </c>
      <c r="G180" s="239"/>
      <c r="H180" s="243">
        <v>4.4550000000000001</v>
      </c>
      <c r="I180" s="244"/>
      <c r="J180" s="239"/>
      <c r="K180" s="239"/>
      <c r="L180" s="245"/>
      <c r="M180" s="246"/>
      <c r="N180" s="247"/>
      <c r="O180" s="247"/>
      <c r="P180" s="247"/>
      <c r="Q180" s="247"/>
      <c r="R180" s="247"/>
      <c r="S180" s="247"/>
      <c r="T180" s="248"/>
      <c r="AT180" s="249" t="s">
        <v>150</v>
      </c>
      <c r="AU180" s="249" t="s">
        <v>80</v>
      </c>
      <c r="AV180" s="13" t="s">
        <v>139</v>
      </c>
      <c r="AW180" s="13" t="s">
        <v>35</v>
      </c>
      <c r="AX180" s="13" t="s">
        <v>76</v>
      </c>
      <c r="AY180" s="249" t="s">
        <v>131</v>
      </c>
    </row>
    <row r="181" spans="2:65" s="1" customFormat="1" ht="22.5" customHeight="1">
      <c r="B181" s="41"/>
      <c r="C181" s="193" t="s">
        <v>287</v>
      </c>
      <c r="D181" s="193" t="s">
        <v>134</v>
      </c>
      <c r="E181" s="194" t="s">
        <v>288</v>
      </c>
      <c r="F181" s="195" t="s">
        <v>289</v>
      </c>
      <c r="G181" s="196" t="s">
        <v>137</v>
      </c>
      <c r="H181" s="197">
        <v>2</v>
      </c>
      <c r="I181" s="198"/>
      <c r="J181" s="199">
        <f>ROUND(I181*H181,2)</f>
        <v>0</v>
      </c>
      <c r="K181" s="195" t="s">
        <v>138</v>
      </c>
      <c r="L181" s="61"/>
      <c r="M181" s="200" t="s">
        <v>21</v>
      </c>
      <c r="N181" s="201" t="s">
        <v>42</v>
      </c>
      <c r="O181" s="42"/>
      <c r="P181" s="202">
        <f>O181*H181</f>
        <v>0</v>
      </c>
      <c r="Q181" s="202">
        <v>3.0000000000000001E-5</v>
      </c>
      <c r="R181" s="202">
        <f>Q181*H181</f>
        <v>6.0000000000000002E-5</v>
      </c>
      <c r="S181" s="202">
        <v>0</v>
      </c>
      <c r="T181" s="203">
        <f>S181*H181</f>
        <v>0</v>
      </c>
      <c r="AR181" s="24" t="s">
        <v>220</v>
      </c>
      <c r="AT181" s="24" t="s">
        <v>134</v>
      </c>
      <c r="AU181" s="24" t="s">
        <v>80</v>
      </c>
      <c r="AY181" s="24" t="s">
        <v>131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24" t="s">
        <v>76</v>
      </c>
      <c r="BK181" s="204">
        <f>ROUND(I181*H181,2)</f>
        <v>0</v>
      </c>
      <c r="BL181" s="24" t="s">
        <v>220</v>
      </c>
      <c r="BM181" s="24" t="s">
        <v>290</v>
      </c>
    </row>
    <row r="182" spans="2:65" s="1" customFormat="1" ht="22.5" customHeight="1">
      <c r="B182" s="41"/>
      <c r="C182" s="205" t="s">
        <v>291</v>
      </c>
      <c r="D182" s="205" t="s">
        <v>141</v>
      </c>
      <c r="E182" s="206" t="s">
        <v>292</v>
      </c>
      <c r="F182" s="207" t="s">
        <v>293</v>
      </c>
      <c r="G182" s="208" t="s">
        <v>137</v>
      </c>
      <c r="H182" s="209">
        <v>2</v>
      </c>
      <c r="I182" s="210"/>
      <c r="J182" s="211">
        <f>ROUND(I182*H182,2)</f>
        <v>0</v>
      </c>
      <c r="K182" s="207" t="s">
        <v>138</v>
      </c>
      <c r="L182" s="212"/>
      <c r="M182" s="213" t="s">
        <v>21</v>
      </c>
      <c r="N182" s="214" t="s">
        <v>42</v>
      </c>
      <c r="O182" s="42"/>
      <c r="P182" s="202">
        <f>O182*H182</f>
        <v>0</v>
      </c>
      <c r="Q182" s="202">
        <v>5.5000000000000003E-4</v>
      </c>
      <c r="R182" s="202">
        <f>Q182*H182</f>
        <v>1.1000000000000001E-3</v>
      </c>
      <c r="S182" s="202">
        <v>0</v>
      </c>
      <c r="T182" s="203">
        <f>S182*H182</f>
        <v>0</v>
      </c>
      <c r="AR182" s="24" t="s">
        <v>270</v>
      </c>
      <c r="AT182" s="24" t="s">
        <v>141</v>
      </c>
      <c r="AU182" s="24" t="s">
        <v>80</v>
      </c>
      <c r="AY182" s="24" t="s">
        <v>131</v>
      </c>
      <c r="BE182" s="204">
        <f>IF(N182="základní",J182,0)</f>
        <v>0</v>
      </c>
      <c r="BF182" s="204">
        <f>IF(N182="snížená",J182,0)</f>
        <v>0</v>
      </c>
      <c r="BG182" s="204">
        <f>IF(N182="zákl. přenesená",J182,0)</f>
        <v>0</v>
      </c>
      <c r="BH182" s="204">
        <f>IF(N182="sníž. přenesená",J182,0)</f>
        <v>0</v>
      </c>
      <c r="BI182" s="204">
        <f>IF(N182="nulová",J182,0)</f>
        <v>0</v>
      </c>
      <c r="BJ182" s="24" t="s">
        <v>76</v>
      </c>
      <c r="BK182" s="204">
        <f>ROUND(I182*H182,2)</f>
        <v>0</v>
      </c>
      <c r="BL182" s="24" t="s">
        <v>220</v>
      </c>
      <c r="BM182" s="24" t="s">
        <v>294</v>
      </c>
    </row>
    <row r="183" spans="2:65" s="1" customFormat="1" ht="22.5" customHeight="1">
      <c r="B183" s="41"/>
      <c r="C183" s="193" t="s">
        <v>295</v>
      </c>
      <c r="D183" s="193" t="s">
        <v>134</v>
      </c>
      <c r="E183" s="194" t="s">
        <v>296</v>
      </c>
      <c r="F183" s="195" t="s">
        <v>297</v>
      </c>
      <c r="G183" s="196" t="s">
        <v>260</v>
      </c>
      <c r="H183" s="267"/>
      <c r="I183" s="198"/>
      <c r="J183" s="199">
        <f>ROUND(I183*H183,2)</f>
        <v>0</v>
      </c>
      <c r="K183" s="195" t="s">
        <v>138</v>
      </c>
      <c r="L183" s="61"/>
      <c r="M183" s="200" t="s">
        <v>21</v>
      </c>
      <c r="N183" s="201" t="s">
        <v>42</v>
      </c>
      <c r="O183" s="42"/>
      <c r="P183" s="202">
        <f>O183*H183</f>
        <v>0</v>
      </c>
      <c r="Q183" s="202">
        <v>0</v>
      </c>
      <c r="R183" s="202">
        <f>Q183*H183</f>
        <v>0</v>
      </c>
      <c r="S183" s="202">
        <v>0</v>
      </c>
      <c r="T183" s="203">
        <f>S183*H183</f>
        <v>0</v>
      </c>
      <c r="AR183" s="24" t="s">
        <v>220</v>
      </c>
      <c r="AT183" s="24" t="s">
        <v>134</v>
      </c>
      <c r="AU183" s="24" t="s">
        <v>80</v>
      </c>
      <c r="AY183" s="24" t="s">
        <v>131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24" t="s">
        <v>76</v>
      </c>
      <c r="BK183" s="204">
        <f>ROUND(I183*H183,2)</f>
        <v>0</v>
      </c>
      <c r="BL183" s="24" t="s">
        <v>220</v>
      </c>
      <c r="BM183" s="24" t="s">
        <v>298</v>
      </c>
    </row>
    <row r="184" spans="2:65" s="10" customFormat="1" ht="29.85" customHeight="1">
      <c r="B184" s="176"/>
      <c r="C184" s="177"/>
      <c r="D184" s="190" t="s">
        <v>70</v>
      </c>
      <c r="E184" s="191" t="s">
        <v>299</v>
      </c>
      <c r="F184" s="191" t="s">
        <v>300</v>
      </c>
      <c r="G184" s="177"/>
      <c r="H184" s="177"/>
      <c r="I184" s="180"/>
      <c r="J184" s="192">
        <f>BK184</f>
        <v>0</v>
      </c>
      <c r="K184" s="177"/>
      <c r="L184" s="182"/>
      <c r="M184" s="183"/>
      <c r="N184" s="184"/>
      <c r="O184" s="184"/>
      <c r="P184" s="185">
        <f>SUM(P185:P192)</f>
        <v>0</v>
      </c>
      <c r="Q184" s="184"/>
      <c r="R184" s="185">
        <f>SUM(R185:R192)</f>
        <v>1.7500000000000002E-2</v>
      </c>
      <c r="S184" s="184"/>
      <c r="T184" s="186">
        <f>SUM(T185:T192)</f>
        <v>2.4E-2</v>
      </c>
      <c r="AR184" s="187" t="s">
        <v>80</v>
      </c>
      <c r="AT184" s="188" t="s">
        <v>70</v>
      </c>
      <c r="AU184" s="188" t="s">
        <v>76</v>
      </c>
      <c r="AY184" s="187" t="s">
        <v>131</v>
      </c>
      <c r="BK184" s="189">
        <f>SUM(BK185:BK192)</f>
        <v>0</v>
      </c>
    </row>
    <row r="185" spans="2:65" s="1" customFormat="1" ht="22.5" customHeight="1">
      <c r="B185" s="41"/>
      <c r="C185" s="193" t="s">
        <v>301</v>
      </c>
      <c r="D185" s="193" t="s">
        <v>134</v>
      </c>
      <c r="E185" s="194" t="s">
        <v>302</v>
      </c>
      <c r="F185" s="195" t="s">
        <v>303</v>
      </c>
      <c r="G185" s="196" t="s">
        <v>232</v>
      </c>
      <c r="H185" s="197">
        <v>1</v>
      </c>
      <c r="I185" s="198"/>
      <c r="J185" s="199">
        <f t="shared" ref="J185:J192" si="0">ROUND(I185*H185,2)</f>
        <v>0</v>
      </c>
      <c r="K185" s="195" t="s">
        <v>21</v>
      </c>
      <c r="L185" s="61"/>
      <c r="M185" s="200" t="s">
        <v>21</v>
      </c>
      <c r="N185" s="201" t="s">
        <v>42</v>
      </c>
      <c r="O185" s="42"/>
      <c r="P185" s="202">
        <f t="shared" ref="P185:P192" si="1">O185*H185</f>
        <v>0</v>
      </c>
      <c r="Q185" s="202">
        <v>0</v>
      </c>
      <c r="R185" s="202">
        <f t="shared" ref="R185:R192" si="2">Q185*H185</f>
        <v>0</v>
      </c>
      <c r="S185" s="202">
        <v>0</v>
      </c>
      <c r="T185" s="203">
        <f t="shared" ref="T185:T192" si="3">S185*H185</f>
        <v>0</v>
      </c>
      <c r="AR185" s="24" t="s">
        <v>220</v>
      </c>
      <c r="AT185" s="24" t="s">
        <v>134</v>
      </c>
      <c r="AU185" s="24" t="s">
        <v>80</v>
      </c>
      <c r="AY185" s="24" t="s">
        <v>131</v>
      </c>
      <c r="BE185" s="204">
        <f t="shared" ref="BE185:BE192" si="4">IF(N185="základní",J185,0)</f>
        <v>0</v>
      </c>
      <c r="BF185" s="204">
        <f t="shared" ref="BF185:BF192" si="5">IF(N185="snížená",J185,0)</f>
        <v>0</v>
      </c>
      <c r="BG185" s="204">
        <f t="shared" ref="BG185:BG192" si="6">IF(N185="zákl. přenesená",J185,0)</f>
        <v>0</v>
      </c>
      <c r="BH185" s="204">
        <f t="shared" ref="BH185:BH192" si="7">IF(N185="sníž. přenesená",J185,0)</f>
        <v>0</v>
      </c>
      <c r="BI185" s="204">
        <f t="shared" ref="BI185:BI192" si="8">IF(N185="nulová",J185,0)</f>
        <v>0</v>
      </c>
      <c r="BJ185" s="24" t="s">
        <v>76</v>
      </c>
      <c r="BK185" s="204">
        <f t="shared" ref="BK185:BK192" si="9">ROUND(I185*H185,2)</f>
        <v>0</v>
      </c>
      <c r="BL185" s="24" t="s">
        <v>220</v>
      </c>
      <c r="BM185" s="24" t="s">
        <v>304</v>
      </c>
    </row>
    <row r="186" spans="2:65" s="1" customFormat="1" ht="22.5" customHeight="1">
      <c r="B186" s="41"/>
      <c r="C186" s="193" t="s">
        <v>305</v>
      </c>
      <c r="D186" s="193" t="s">
        <v>134</v>
      </c>
      <c r="E186" s="194" t="s">
        <v>306</v>
      </c>
      <c r="F186" s="195" t="s">
        <v>307</v>
      </c>
      <c r="G186" s="196" t="s">
        <v>308</v>
      </c>
      <c r="H186" s="197">
        <v>3</v>
      </c>
      <c r="I186" s="198"/>
      <c r="J186" s="199">
        <f t="shared" si="0"/>
        <v>0</v>
      </c>
      <c r="K186" s="195" t="s">
        <v>21</v>
      </c>
      <c r="L186" s="61"/>
      <c r="M186" s="200" t="s">
        <v>21</v>
      </c>
      <c r="N186" s="201" t="s">
        <v>42</v>
      </c>
      <c r="O186" s="42"/>
      <c r="P186" s="202">
        <f t="shared" si="1"/>
        <v>0</v>
      </c>
      <c r="Q186" s="202">
        <v>0</v>
      </c>
      <c r="R186" s="202">
        <f t="shared" si="2"/>
        <v>0</v>
      </c>
      <c r="S186" s="202">
        <v>0</v>
      </c>
      <c r="T186" s="203">
        <f t="shared" si="3"/>
        <v>0</v>
      </c>
      <c r="AR186" s="24" t="s">
        <v>220</v>
      </c>
      <c r="AT186" s="24" t="s">
        <v>134</v>
      </c>
      <c r="AU186" s="24" t="s">
        <v>80</v>
      </c>
      <c r="AY186" s="24" t="s">
        <v>131</v>
      </c>
      <c r="BE186" s="204">
        <f t="shared" si="4"/>
        <v>0</v>
      </c>
      <c r="BF186" s="204">
        <f t="shared" si="5"/>
        <v>0</v>
      </c>
      <c r="BG186" s="204">
        <f t="shared" si="6"/>
        <v>0</v>
      </c>
      <c r="BH186" s="204">
        <f t="shared" si="7"/>
        <v>0</v>
      </c>
      <c r="BI186" s="204">
        <f t="shared" si="8"/>
        <v>0</v>
      </c>
      <c r="BJ186" s="24" t="s">
        <v>76</v>
      </c>
      <c r="BK186" s="204">
        <f t="shared" si="9"/>
        <v>0</v>
      </c>
      <c r="BL186" s="24" t="s">
        <v>220</v>
      </c>
      <c r="BM186" s="24" t="s">
        <v>309</v>
      </c>
    </row>
    <row r="187" spans="2:65" s="1" customFormat="1" ht="22.5" customHeight="1">
      <c r="B187" s="41"/>
      <c r="C187" s="193" t="s">
        <v>310</v>
      </c>
      <c r="D187" s="193" t="s">
        <v>134</v>
      </c>
      <c r="E187" s="194" t="s">
        <v>311</v>
      </c>
      <c r="F187" s="195" t="s">
        <v>312</v>
      </c>
      <c r="G187" s="196" t="s">
        <v>137</v>
      </c>
      <c r="H187" s="197">
        <v>1</v>
      </c>
      <c r="I187" s="198"/>
      <c r="J187" s="199">
        <f t="shared" si="0"/>
        <v>0</v>
      </c>
      <c r="K187" s="195" t="s">
        <v>138</v>
      </c>
      <c r="L187" s="61"/>
      <c r="M187" s="200" t="s">
        <v>21</v>
      </c>
      <c r="N187" s="201" t="s">
        <v>42</v>
      </c>
      <c r="O187" s="42"/>
      <c r="P187" s="202">
        <f t="shared" si="1"/>
        <v>0</v>
      </c>
      <c r="Q187" s="202">
        <v>0</v>
      </c>
      <c r="R187" s="202">
        <f t="shared" si="2"/>
        <v>0</v>
      </c>
      <c r="S187" s="202">
        <v>0</v>
      </c>
      <c r="T187" s="203">
        <f t="shared" si="3"/>
        <v>0</v>
      </c>
      <c r="AR187" s="24" t="s">
        <v>220</v>
      </c>
      <c r="AT187" s="24" t="s">
        <v>134</v>
      </c>
      <c r="AU187" s="24" t="s">
        <v>80</v>
      </c>
      <c r="AY187" s="24" t="s">
        <v>131</v>
      </c>
      <c r="BE187" s="204">
        <f t="shared" si="4"/>
        <v>0</v>
      </c>
      <c r="BF187" s="204">
        <f t="shared" si="5"/>
        <v>0</v>
      </c>
      <c r="BG187" s="204">
        <f t="shared" si="6"/>
        <v>0</v>
      </c>
      <c r="BH187" s="204">
        <f t="shared" si="7"/>
        <v>0</v>
      </c>
      <c r="BI187" s="204">
        <f t="shared" si="8"/>
        <v>0</v>
      </c>
      <c r="BJ187" s="24" t="s">
        <v>76</v>
      </c>
      <c r="BK187" s="204">
        <f t="shared" si="9"/>
        <v>0</v>
      </c>
      <c r="BL187" s="24" t="s">
        <v>220</v>
      </c>
      <c r="BM187" s="24" t="s">
        <v>313</v>
      </c>
    </row>
    <row r="188" spans="2:65" s="1" customFormat="1" ht="22.5" customHeight="1">
      <c r="B188" s="41"/>
      <c r="C188" s="205" t="s">
        <v>314</v>
      </c>
      <c r="D188" s="205" t="s">
        <v>141</v>
      </c>
      <c r="E188" s="206" t="s">
        <v>315</v>
      </c>
      <c r="F188" s="207" t="s">
        <v>316</v>
      </c>
      <c r="G188" s="208" t="s">
        <v>137</v>
      </c>
      <c r="H188" s="209">
        <v>1</v>
      </c>
      <c r="I188" s="210"/>
      <c r="J188" s="211">
        <f t="shared" si="0"/>
        <v>0</v>
      </c>
      <c r="K188" s="207" t="s">
        <v>138</v>
      </c>
      <c r="L188" s="212"/>
      <c r="M188" s="213" t="s">
        <v>21</v>
      </c>
      <c r="N188" s="214" t="s">
        <v>42</v>
      </c>
      <c r="O188" s="42"/>
      <c r="P188" s="202">
        <f t="shared" si="1"/>
        <v>0</v>
      </c>
      <c r="Q188" s="202">
        <v>1.7500000000000002E-2</v>
      </c>
      <c r="R188" s="202">
        <f t="shared" si="2"/>
        <v>1.7500000000000002E-2</v>
      </c>
      <c r="S188" s="202">
        <v>0</v>
      </c>
      <c r="T188" s="203">
        <f t="shared" si="3"/>
        <v>0</v>
      </c>
      <c r="AR188" s="24" t="s">
        <v>270</v>
      </c>
      <c r="AT188" s="24" t="s">
        <v>141</v>
      </c>
      <c r="AU188" s="24" t="s">
        <v>80</v>
      </c>
      <c r="AY188" s="24" t="s">
        <v>131</v>
      </c>
      <c r="BE188" s="204">
        <f t="shared" si="4"/>
        <v>0</v>
      </c>
      <c r="BF188" s="204">
        <f t="shared" si="5"/>
        <v>0</v>
      </c>
      <c r="BG188" s="204">
        <f t="shared" si="6"/>
        <v>0</v>
      </c>
      <c r="BH188" s="204">
        <f t="shared" si="7"/>
        <v>0</v>
      </c>
      <c r="BI188" s="204">
        <f t="shared" si="8"/>
        <v>0</v>
      </c>
      <c r="BJ188" s="24" t="s">
        <v>76</v>
      </c>
      <c r="BK188" s="204">
        <f t="shared" si="9"/>
        <v>0</v>
      </c>
      <c r="BL188" s="24" t="s">
        <v>220</v>
      </c>
      <c r="BM188" s="24" t="s">
        <v>317</v>
      </c>
    </row>
    <row r="189" spans="2:65" s="1" customFormat="1" ht="22.5" customHeight="1">
      <c r="B189" s="41"/>
      <c r="C189" s="193" t="s">
        <v>318</v>
      </c>
      <c r="D189" s="193" t="s">
        <v>134</v>
      </c>
      <c r="E189" s="194" t="s">
        <v>319</v>
      </c>
      <c r="F189" s="195" t="s">
        <v>320</v>
      </c>
      <c r="G189" s="196" t="s">
        <v>137</v>
      </c>
      <c r="H189" s="197">
        <v>1</v>
      </c>
      <c r="I189" s="198"/>
      <c r="J189" s="199">
        <f t="shared" si="0"/>
        <v>0</v>
      </c>
      <c r="K189" s="195" t="s">
        <v>138</v>
      </c>
      <c r="L189" s="61"/>
      <c r="M189" s="200" t="s">
        <v>21</v>
      </c>
      <c r="N189" s="201" t="s">
        <v>42</v>
      </c>
      <c r="O189" s="42"/>
      <c r="P189" s="202">
        <f t="shared" si="1"/>
        <v>0</v>
      </c>
      <c r="Q189" s="202">
        <v>0</v>
      </c>
      <c r="R189" s="202">
        <f t="shared" si="2"/>
        <v>0</v>
      </c>
      <c r="S189" s="202">
        <v>2.4E-2</v>
      </c>
      <c r="T189" s="203">
        <f t="shared" si="3"/>
        <v>2.4E-2</v>
      </c>
      <c r="AR189" s="24" t="s">
        <v>220</v>
      </c>
      <c r="AT189" s="24" t="s">
        <v>134</v>
      </c>
      <c r="AU189" s="24" t="s">
        <v>80</v>
      </c>
      <c r="AY189" s="24" t="s">
        <v>131</v>
      </c>
      <c r="BE189" s="204">
        <f t="shared" si="4"/>
        <v>0</v>
      </c>
      <c r="BF189" s="204">
        <f t="shared" si="5"/>
        <v>0</v>
      </c>
      <c r="BG189" s="204">
        <f t="shared" si="6"/>
        <v>0</v>
      </c>
      <c r="BH189" s="204">
        <f t="shared" si="7"/>
        <v>0</v>
      </c>
      <c r="BI189" s="204">
        <f t="shared" si="8"/>
        <v>0</v>
      </c>
      <c r="BJ189" s="24" t="s">
        <v>76</v>
      </c>
      <c r="BK189" s="204">
        <f t="shared" si="9"/>
        <v>0</v>
      </c>
      <c r="BL189" s="24" t="s">
        <v>220</v>
      </c>
      <c r="BM189" s="24" t="s">
        <v>321</v>
      </c>
    </row>
    <row r="190" spans="2:65" s="1" customFormat="1" ht="22.5" customHeight="1">
      <c r="B190" s="41"/>
      <c r="C190" s="193" t="s">
        <v>322</v>
      </c>
      <c r="D190" s="193" t="s">
        <v>134</v>
      </c>
      <c r="E190" s="194" t="s">
        <v>323</v>
      </c>
      <c r="F190" s="195" t="s">
        <v>324</v>
      </c>
      <c r="G190" s="196" t="s">
        <v>148</v>
      </c>
      <c r="H190" s="197">
        <v>15.813000000000001</v>
      </c>
      <c r="I190" s="198"/>
      <c r="J190" s="199">
        <f t="shared" si="0"/>
        <v>0</v>
      </c>
      <c r="K190" s="195" t="s">
        <v>138</v>
      </c>
      <c r="L190" s="61"/>
      <c r="M190" s="200" t="s">
        <v>21</v>
      </c>
      <c r="N190" s="201" t="s">
        <v>42</v>
      </c>
      <c r="O190" s="42"/>
      <c r="P190" s="202">
        <f t="shared" si="1"/>
        <v>0</v>
      </c>
      <c r="Q190" s="202">
        <v>0</v>
      </c>
      <c r="R190" s="202">
        <f t="shared" si="2"/>
        <v>0</v>
      </c>
      <c r="S190" s="202">
        <v>0</v>
      </c>
      <c r="T190" s="203">
        <f t="shared" si="3"/>
        <v>0</v>
      </c>
      <c r="AR190" s="24" t="s">
        <v>220</v>
      </c>
      <c r="AT190" s="24" t="s">
        <v>134</v>
      </c>
      <c r="AU190" s="24" t="s">
        <v>80</v>
      </c>
      <c r="AY190" s="24" t="s">
        <v>131</v>
      </c>
      <c r="BE190" s="204">
        <f t="shared" si="4"/>
        <v>0</v>
      </c>
      <c r="BF190" s="204">
        <f t="shared" si="5"/>
        <v>0</v>
      </c>
      <c r="BG190" s="204">
        <f t="shared" si="6"/>
        <v>0</v>
      </c>
      <c r="BH190" s="204">
        <f t="shared" si="7"/>
        <v>0</v>
      </c>
      <c r="BI190" s="204">
        <f t="shared" si="8"/>
        <v>0</v>
      </c>
      <c r="BJ190" s="24" t="s">
        <v>76</v>
      </c>
      <c r="BK190" s="204">
        <f t="shared" si="9"/>
        <v>0</v>
      </c>
      <c r="BL190" s="24" t="s">
        <v>220</v>
      </c>
      <c r="BM190" s="24" t="s">
        <v>325</v>
      </c>
    </row>
    <row r="191" spans="2:65" s="1" customFormat="1" ht="22.5" customHeight="1">
      <c r="B191" s="41"/>
      <c r="C191" s="205" t="s">
        <v>326</v>
      </c>
      <c r="D191" s="205" t="s">
        <v>141</v>
      </c>
      <c r="E191" s="206" t="s">
        <v>302</v>
      </c>
      <c r="F191" s="207" t="s">
        <v>327</v>
      </c>
      <c r="G191" s="208" t="s">
        <v>148</v>
      </c>
      <c r="H191" s="209">
        <v>15.813000000000001</v>
      </c>
      <c r="I191" s="210"/>
      <c r="J191" s="211">
        <f t="shared" si="0"/>
        <v>0</v>
      </c>
      <c r="K191" s="207" t="s">
        <v>21</v>
      </c>
      <c r="L191" s="212"/>
      <c r="M191" s="213" t="s">
        <v>21</v>
      </c>
      <c r="N191" s="214" t="s">
        <v>42</v>
      </c>
      <c r="O191" s="42"/>
      <c r="P191" s="202">
        <f t="shared" si="1"/>
        <v>0</v>
      </c>
      <c r="Q191" s="202">
        <v>0</v>
      </c>
      <c r="R191" s="202">
        <f t="shared" si="2"/>
        <v>0</v>
      </c>
      <c r="S191" s="202">
        <v>0</v>
      </c>
      <c r="T191" s="203">
        <f t="shared" si="3"/>
        <v>0</v>
      </c>
      <c r="AR191" s="24" t="s">
        <v>270</v>
      </c>
      <c r="AT191" s="24" t="s">
        <v>141</v>
      </c>
      <c r="AU191" s="24" t="s">
        <v>80</v>
      </c>
      <c r="AY191" s="24" t="s">
        <v>131</v>
      </c>
      <c r="BE191" s="204">
        <f t="shared" si="4"/>
        <v>0</v>
      </c>
      <c r="BF191" s="204">
        <f t="shared" si="5"/>
        <v>0</v>
      </c>
      <c r="BG191" s="204">
        <f t="shared" si="6"/>
        <v>0</v>
      </c>
      <c r="BH191" s="204">
        <f t="shared" si="7"/>
        <v>0</v>
      </c>
      <c r="BI191" s="204">
        <f t="shared" si="8"/>
        <v>0</v>
      </c>
      <c r="BJ191" s="24" t="s">
        <v>76</v>
      </c>
      <c r="BK191" s="204">
        <f t="shared" si="9"/>
        <v>0</v>
      </c>
      <c r="BL191" s="24" t="s">
        <v>220</v>
      </c>
      <c r="BM191" s="24" t="s">
        <v>328</v>
      </c>
    </row>
    <row r="192" spans="2:65" s="1" customFormat="1" ht="22.5" customHeight="1">
      <c r="B192" s="41"/>
      <c r="C192" s="193" t="s">
        <v>329</v>
      </c>
      <c r="D192" s="193" t="s">
        <v>134</v>
      </c>
      <c r="E192" s="194" t="s">
        <v>330</v>
      </c>
      <c r="F192" s="195" t="s">
        <v>331</v>
      </c>
      <c r="G192" s="196" t="s">
        <v>260</v>
      </c>
      <c r="H192" s="267"/>
      <c r="I192" s="198"/>
      <c r="J192" s="199">
        <f t="shared" si="0"/>
        <v>0</v>
      </c>
      <c r="K192" s="195" t="s">
        <v>138</v>
      </c>
      <c r="L192" s="61"/>
      <c r="M192" s="200" t="s">
        <v>21</v>
      </c>
      <c r="N192" s="201" t="s">
        <v>42</v>
      </c>
      <c r="O192" s="42"/>
      <c r="P192" s="202">
        <f t="shared" si="1"/>
        <v>0</v>
      </c>
      <c r="Q192" s="202">
        <v>0</v>
      </c>
      <c r="R192" s="202">
        <f t="shared" si="2"/>
        <v>0</v>
      </c>
      <c r="S192" s="202">
        <v>0</v>
      </c>
      <c r="T192" s="203">
        <f t="shared" si="3"/>
        <v>0</v>
      </c>
      <c r="AR192" s="24" t="s">
        <v>220</v>
      </c>
      <c r="AT192" s="24" t="s">
        <v>134</v>
      </c>
      <c r="AU192" s="24" t="s">
        <v>80</v>
      </c>
      <c r="AY192" s="24" t="s">
        <v>131</v>
      </c>
      <c r="BE192" s="204">
        <f t="shared" si="4"/>
        <v>0</v>
      </c>
      <c r="BF192" s="204">
        <f t="shared" si="5"/>
        <v>0</v>
      </c>
      <c r="BG192" s="204">
        <f t="shared" si="6"/>
        <v>0</v>
      </c>
      <c r="BH192" s="204">
        <f t="shared" si="7"/>
        <v>0</v>
      </c>
      <c r="BI192" s="204">
        <f t="shared" si="8"/>
        <v>0</v>
      </c>
      <c r="BJ192" s="24" t="s">
        <v>76</v>
      </c>
      <c r="BK192" s="204">
        <f t="shared" si="9"/>
        <v>0</v>
      </c>
      <c r="BL192" s="24" t="s">
        <v>220</v>
      </c>
      <c r="BM192" s="24" t="s">
        <v>332</v>
      </c>
    </row>
    <row r="193" spans="2:65" s="10" customFormat="1" ht="29.85" customHeight="1">
      <c r="B193" s="176"/>
      <c r="C193" s="177"/>
      <c r="D193" s="190" t="s">
        <v>70</v>
      </c>
      <c r="E193" s="191" t="s">
        <v>333</v>
      </c>
      <c r="F193" s="191" t="s">
        <v>334</v>
      </c>
      <c r="G193" s="177"/>
      <c r="H193" s="177"/>
      <c r="I193" s="180"/>
      <c r="J193" s="192">
        <f>BK193</f>
        <v>0</v>
      </c>
      <c r="K193" s="177"/>
      <c r="L193" s="182"/>
      <c r="M193" s="183"/>
      <c r="N193" s="184"/>
      <c r="O193" s="184"/>
      <c r="P193" s="185">
        <f>SUM(P194:P204)</f>
        <v>0</v>
      </c>
      <c r="Q193" s="184"/>
      <c r="R193" s="185">
        <f>SUM(R194:R204)</f>
        <v>0.14558750000000001</v>
      </c>
      <c r="S193" s="184"/>
      <c r="T193" s="186">
        <f>SUM(T194:T204)</f>
        <v>0</v>
      </c>
      <c r="AR193" s="187" t="s">
        <v>80</v>
      </c>
      <c r="AT193" s="188" t="s">
        <v>70</v>
      </c>
      <c r="AU193" s="188" t="s">
        <v>76</v>
      </c>
      <c r="AY193" s="187" t="s">
        <v>131</v>
      </c>
      <c r="BK193" s="189">
        <f>SUM(BK194:BK204)</f>
        <v>0</v>
      </c>
    </row>
    <row r="194" spans="2:65" s="1" customFormat="1" ht="22.5" customHeight="1">
      <c r="B194" s="41"/>
      <c r="C194" s="193" t="s">
        <v>335</v>
      </c>
      <c r="D194" s="193" t="s">
        <v>134</v>
      </c>
      <c r="E194" s="194" t="s">
        <v>336</v>
      </c>
      <c r="F194" s="195" t="s">
        <v>337</v>
      </c>
      <c r="G194" s="196" t="s">
        <v>148</v>
      </c>
      <c r="H194" s="197">
        <v>4.8600000000000003</v>
      </c>
      <c r="I194" s="198"/>
      <c r="J194" s="199">
        <f>ROUND(I194*H194,2)</f>
        <v>0</v>
      </c>
      <c r="K194" s="195" t="s">
        <v>138</v>
      </c>
      <c r="L194" s="61"/>
      <c r="M194" s="200" t="s">
        <v>21</v>
      </c>
      <c r="N194" s="201" t="s">
        <v>42</v>
      </c>
      <c r="O194" s="42"/>
      <c r="P194" s="202">
        <f>O194*H194</f>
        <v>0</v>
      </c>
      <c r="Q194" s="202">
        <v>3.5000000000000001E-3</v>
      </c>
      <c r="R194" s="202">
        <f>Q194*H194</f>
        <v>1.7010000000000001E-2</v>
      </c>
      <c r="S194" s="202">
        <v>0</v>
      </c>
      <c r="T194" s="203">
        <f>S194*H194</f>
        <v>0</v>
      </c>
      <c r="AR194" s="24" t="s">
        <v>220</v>
      </c>
      <c r="AT194" s="24" t="s">
        <v>134</v>
      </c>
      <c r="AU194" s="24" t="s">
        <v>80</v>
      </c>
      <c r="AY194" s="24" t="s">
        <v>131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24" t="s">
        <v>76</v>
      </c>
      <c r="BK194" s="204">
        <f>ROUND(I194*H194,2)</f>
        <v>0</v>
      </c>
      <c r="BL194" s="24" t="s">
        <v>220</v>
      </c>
      <c r="BM194" s="24" t="s">
        <v>338</v>
      </c>
    </row>
    <row r="195" spans="2:65" s="12" customFormat="1">
      <c r="B195" s="227"/>
      <c r="C195" s="228"/>
      <c r="D195" s="217" t="s">
        <v>150</v>
      </c>
      <c r="E195" s="229" t="s">
        <v>21</v>
      </c>
      <c r="F195" s="230" t="s">
        <v>180</v>
      </c>
      <c r="G195" s="228"/>
      <c r="H195" s="231">
        <v>4.8600000000000003</v>
      </c>
      <c r="I195" s="232"/>
      <c r="J195" s="228"/>
      <c r="K195" s="228"/>
      <c r="L195" s="233"/>
      <c r="M195" s="234"/>
      <c r="N195" s="235"/>
      <c r="O195" s="235"/>
      <c r="P195" s="235"/>
      <c r="Q195" s="235"/>
      <c r="R195" s="235"/>
      <c r="S195" s="235"/>
      <c r="T195" s="236"/>
      <c r="AT195" s="237" t="s">
        <v>150</v>
      </c>
      <c r="AU195" s="237" t="s">
        <v>80</v>
      </c>
      <c r="AV195" s="12" t="s">
        <v>80</v>
      </c>
      <c r="AW195" s="12" t="s">
        <v>35</v>
      </c>
      <c r="AX195" s="12" t="s">
        <v>71</v>
      </c>
      <c r="AY195" s="237" t="s">
        <v>131</v>
      </c>
    </row>
    <row r="196" spans="2:65" s="13" customFormat="1">
      <c r="B196" s="238"/>
      <c r="C196" s="239"/>
      <c r="D196" s="240" t="s">
        <v>150</v>
      </c>
      <c r="E196" s="241" t="s">
        <v>21</v>
      </c>
      <c r="F196" s="242" t="s">
        <v>153</v>
      </c>
      <c r="G196" s="239"/>
      <c r="H196" s="243">
        <v>4.8600000000000003</v>
      </c>
      <c r="I196" s="244"/>
      <c r="J196" s="239"/>
      <c r="K196" s="239"/>
      <c r="L196" s="245"/>
      <c r="M196" s="246"/>
      <c r="N196" s="247"/>
      <c r="O196" s="247"/>
      <c r="P196" s="247"/>
      <c r="Q196" s="247"/>
      <c r="R196" s="247"/>
      <c r="S196" s="247"/>
      <c r="T196" s="248"/>
      <c r="AT196" s="249" t="s">
        <v>150</v>
      </c>
      <c r="AU196" s="249" t="s">
        <v>80</v>
      </c>
      <c r="AV196" s="13" t="s">
        <v>139</v>
      </c>
      <c r="AW196" s="13" t="s">
        <v>35</v>
      </c>
      <c r="AX196" s="13" t="s">
        <v>76</v>
      </c>
      <c r="AY196" s="249" t="s">
        <v>131</v>
      </c>
    </row>
    <row r="197" spans="2:65" s="1" customFormat="1" ht="22.5" customHeight="1">
      <c r="B197" s="41"/>
      <c r="C197" s="205" t="s">
        <v>339</v>
      </c>
      <c r="D197" s="205" t="s">
        <v>141</v>
      </c>
      <c r="E197" s="206" t="s">
        <v>340</v>
      </c>
      <c r="F197" s="207" t="s">
        <v>341</v>
      </c>
      <c r="G197" s="208" t="s">
        <v>148</v>
      </c>
      <c r="H197" s="209">
        <v>5.8810000000000002</v>
      </c>
      <c r="I197" s="210"/>
      <c r="J197" s="211">
        <f>ROUND(I197*H197,2)</f>
        <v>0</v>
      </c>
      <c r="K197" s="207" t="s">
        <v>21</v>
      </c>
      <c r="L197" s="212"/>
      <c r="M197" s="213" t="s">
        <v>21</v>
      </c>
      <c r="N197" s="214" t="s">
        <v>42</v>
      </c>
      <c r="O197" s="42"/>
      <c r="P197" s="202">
        <f>O197*H197</f>
        <v>0</v>
      </c>
      <c r="Q197" s="202">
        <v>1.55E-2</v>
      </c>
      <c r="R197" s="202">
        <f>Q197*H197</f>
        <v>9.11555E-2</v>
      </c>
      <c r="S197" s="202">
        <v>0</v>
      </c>
      <c r="T197" s="203">
        <f>S197*H197</f>
        <v>0</v>
      </c>
      <c r="AR197" s="24" t="s">
        <v>270</v>
      </c>
      <c r="AT197" s="24" t="s">
        <v>141</v>
      </c>
      <c r="AU197" s="24" t="s">
        <v>80</v>
      </c>
      <c r="AY197" s="24" t="s">
        <v>131</v>
      </c>
      <c r="BE197" s="204">
        <f>IF(N197="základní",J197,0)</f>
        <v>0</v>
      </c>
      <c r="BF197" s="204">
        <f>IF(N197="snížená",J197,0)</f>
        <v>0</v>
      </c>
      <c r="BG197" s="204">
        <f>IF(N197="zákl. přenesená",J197,0)</f>
        <v>0</v>
      </c>
      <c r="BH197" s="204">
        <f>IF(N197="sníž. přenesená",J197,0)</f>
        <v>0</v>
      </c>
      <c r="BI197" s="204">
        <f>IF(N197="nulová",J197,0)</f>
        <v>0</v>
      </c>
      <c r="BJ197" s="24" t="s">
        <v>76</v>
      </c>
      <c r="BK197" s="204">
        <f>ROUND(I197*H197,2)</f>
        <v>0</v>
      </c>
      <c r="BL197" s="24" t="s">
        <v>220</v>
      </c>
      <c r="BM197" s="24" t="s">
        <v>342</v>
      </c>
    </row>
    <row r="198" spans="2:65" s="12" customFormat="1">
      <c r="B198" s="227"/>
      <c r="C198" s="228"/>
      <c r="D198" s="217" t="s">
        <v>150</v>
      </c>
      <c r="E198" s="229" t="s">
        <v>21</v>
      </c>
      <c r="F198" s="230" t="s">
        <v>343</v>
      </c>
      <c r="G198" s="228"/>
      <c r="H198" s="231">
        <v>5.3460000000000001</v>
      </c>
      <c r="I198" s="232"/>
      <c r="J198" s="228"/>
      <c r="K198" s="228"/>
      <c r="L198" s="233"/>
      <c r="M198" s="234"/>
      <c r="N198" s="235"/>
      <c r="O198" s="235"/>
      <c r="P198" s="235"/>
      <c r="Q198" s="235"/>
      <c r="R198" s="235"/>
      <c r="S198" s="235"/>
      <c r="T198" s="236"/>
      <c r="AT198" s="237" t="s">
        <v>150</v>
      </c>
      <c r="AU198" s="237" t="s">
        <v>80</v>
      </c>
      <c r="AV198" s="12" t="s">
        <v>80</v>
      </c>
      <c r="AW198" s="12" t="s">
        <v>35</v>
      </c>
      <c r="AX198" s="12" t="s">
        <v>71</v>
      </c>
      <c r="AY198" s="237" t="s">
        <v>131</v>
      </c>
    </row>
    <row r="199" spans="2:65" s="13" customFormat="1">
      <c r="B199" s="238"/>
      <c r="C199" s="239"/>
      <c r="D199" s="217" t="s">
        <v>150</v>
      </c>
      <c r="E199" s="250" t="s">
        <v>21</v>
      </c>
      <c r="F199" s="251" t="s">
        <v>153</v>
      </c>
      <c r="G199" s="239"/>
      <c r="H199" s="252">
        <v>5.3460000000000001</v>
      </c>
      <c r="I199" s="244"/>
      <c r="J199" s="239"/>
      <c r="K199" s="239"/>
      <c r="L199" s="245"/>
      <c r="M199" s="246"/>
      <c r="N199" s="247"/>
      <c r="O199" s="247"/>
      <c r="P199" s="247"/>
      <c r="Q199" s="247"/>
      <c r="R199" s="247"/>
      <c r="S199" s="247"/>
      <c r="T199" s="248"/>
      <c r="AT199" s="249" t="s">
        <v>150</v>
      </c>
      <c r="AU199" s="249" t="s">
        <v>80</v>
      </c>
      <c r="AV199" s="13" t="s">
        <v>139</v>
      </c>
      <c r="AW199" s="13" t="s">
        <v>35</v>
      </c>
      <c r="AX199" s="13" t="s">
        <v>76</v>
      </c>
      <c r="AY199" s="249" t="s">
        <v>131</v>
      </c>
    </row>
    <row r="200" spans="2:65" s="12" customFormat="1">
      <c r="B200" s="227"/>
      <c r="C200" s="228"/>
      <c r="D200" s="240" t="s">
        <v>150</v>
      </c>
      <c r="E200" s="228"/>
      <c r="F200" s="254" t="s">
        <v>344</v>
      </c>
      <c r="G200" s="228"/>
      <c r="H200" s="255">
        <v>5.8810000000000002</v>
      </c>
      <c r="I200" s="232"/>
      <c r="J200" s="228"/>
      <c r="K200" s="228"/>
      <c r="L200" s="233"/>
      <c r="M200" s="234"/>
      <c r="N200" s="235"/>
      <c r="O200" s="235"/>
      <c r="P200" s="235"/>
      <c r="Q200" s="235"/>
      <c r="R200" s="235"/>
      <c r="S200" s="235"/>
      <c r="T200" s="236"/>
      <c r="AT200" s="237" t="s">
        <v>150</v>
      </c>
      <c r="AU200" s="237" t="s">
        <v>80</v>
      </c>
      <c r="AV200" s="12" t="s">
        <v>80</v>
      </c>
      <c r="AW200" s="12" t="s">
        <v>6</v>
      </c>
      <c r="AX200" s="12" t="s">
        <v>76</v>
      </c>
      <c r="AY200" s="237" t="s">
        <v>131</v>
      </c>
    </row>
    <row r="201" spans="2:65" s="1" customFormat="1" ht="22.5" customHeight="1">
      <c r="B201" s="41"/>
      <c r="C201" s="193" t="s">
        <v>345</v>
      </c>
      <c r="D201" s="193" t="s">
        <v>134</v>
      </c>
      <c r="E201" s="194" t="s">
        <v>346</v>
      </c>
      <c r="F201" s="195" t="s">
        <v>347</v>
      </c>
      <c r="G201" s="196" t="s">
        <v>148</v>
      </c>
      <c r="H201" s="197">
        <v>4.8600000000000003</v>
      </c>
      <c r="I201" s="198"/>
      <c r="J201" s="199">
        <f>ROUND(I201*H201,2)</f>
        <v>0</v>
      </c>
      <c r="K201" s="195" t="s">
        <v>138</v>
      </c>
      <c r="L201" s="61"/>
      <c r="M201" s="200" t="s">
        <v>21</v>
      </c>
      <c r="N201" s="201" t="s">
        <v>42</v>
      </c>
      <c r="O201" s="4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AR201" s="24" t="s">
        <v>220</v>
      </c>
      <c r="AT201" s="24" t="s">
        <v>134</v>
      </c>
      <c r="AU201" s="24" t="s">
        <v>80</v>
      </c>
      <c r="AY201" s="24" t="s">
        <v>131</v>
      </c>
      <c r="BE201" s="204">
        <f>IF(N201="základní",J201,0)</f>
        <v>0</v>
      </c>
      <c r="BF201" s="204">
        <f>IF(N201="snížená",J201,0)</f>
        <v>0</v>
      </c>
      <c r="BG201" s="204">
        <f>IF(N201="zákl. přenesená",J201,0)</f>
        <v>0</v>
      </c>
      <c r="BH201" s="204">
        <f>IF(N201="sníž. přenesená",J201,0)</f>
        <v>0</v>
      </c>
      <c r="BI201" s="204">
        <f>IF(N201="nulová",J201,0)</f>
        <v>0</v>
      </c>
      <c r="BJ201" s="24" t="s">
        <v>76</v>
      </c>
      <c r="BK201" s="204">
        <f>ROUND(I201*H201,2)</f>
        <v>0</v>
      </c>
      <c r="BL201" s="24" t="s">
        <v>220</v>
      </c>
      <c r="BM201" s="24" t="s">
        <v>348</v>
      </c>
    </row>
    <row r="202" spans="2:65" s="1" customFormat="1" ht="22.5" customHeight="1">
      <c r="B202" s="41"/>
      <c r="C202" s="193" t="s">
        <v>349</v>
      </c>
      <c r="D202" s="193" t="s">
        <v>134</v>
      </c>
      <c r="E202" s="194" t="s">
        <v>350</v>
      </c>
      <c r="F202" s="195" t="s">
        <v>351</v>
      </c>
      <c r="G202" s="196" t="s">
        <v>148</v>
      </c>
      <c r="H202" s="197">
        <v>4.8600000000000003</v>
      </c>
      <c r="I202" s="198"/>
      <c r="J202" s="199">
        <f>ROUND(I202*H202,2)</f>
        <v>0</v>
      </c>
      <c r="K202" s="195" t="s">
        <v>138</v>
      </c>
      <c r="L202" s="61"/>
      <c r="M202" s="200" t="s">
        <v>21</v>
      </c>
      <c r="N202" s="201" t="s">
        <v>42</v>
      </c>
      <c r="O202" s="42"/>
      <c r="P202" s="202">
        <f>O202*H202</f>
        <v>0</v>
      </c>
      <c r="Q202" s="202">
        <v>0</v>
      </c>
      <c r="R202" s="202">
        <f>Q202*H202</f>
        <v>0</v>
      </c>
      <c r="S202" s="202">
        <v>0</v>
      </c>
      <c r="T202" s="203">
        <f>S202*H202</f>
        <v>0</v>
      </c>
      <c r="AR202" s="24" t="s">
        <v>220</v>
      </c>
      <c r="AT202" s="24" t="s">
        <v>134</v>
      </c>
      <c r="AU202" s="24" t="s">
        <v>80</v>
      </c>
      <c r="AY202" s="24" t="s">
        <v>131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24" t="s">
        <v>76</v>
      </c>
      <c r="BK202" s="204">
        <f>ROUND(I202*H202,2)</f>
        <v>0</v>
      </c>
      <c r="BL202" s="24" t="s">
        <v>220</v>
      </c>
      <c r="BM202" s="24" t="s">
        <v>352</v>
      </c>
    </row>
    <row r="203" spans="2:65" s="1" customFormat="1" ht="22.5" customHeight="1">
      <c r="B203" s="41"/>
      <c r="C203" s="193" t="s">
        <v>353</v>
      </c>
      <c r="D203" s="193" t="s">
        <v>134</v>
      </c>
      <c r="E203" s="194" t="s">
        <v>354</v>
      </c>
      <c r="F203" s="195" t="s">
        <v>355</v>
      </c>
      <c r="G203" s="196" t="s">
        <v>148</v>
      </c>
      <c r="H203" s="197">
        <v>4.8600000000000003</v>
      </c>
      <c r="I203" s="198"/>
      <c r="J203" s="199">
        <f>ROUND(I203*H203,2)</f>
        <v>0</v>
      </c>
      <c r="K203" s="195" t="s">
        <v>138</v>
      </c>
      <c r="L203" s="61"/>
      <c r="M203" s="200" t="s">
        <v>21</v>
      </c>
      <c r="N203" s="201" t="s">
        <v>42</v>
      </c>
      <c r="O203" s="42"/>
      <c r="P203" s="202">
        <f>O203*H203</f>
        <v>0</v>
      </c>
      <c r="Q203" s="202">
        <v>7.7000000000000002E-3</v>
      </c>
      <c r="R203" s="202">
        <f>Q203*H203</f>
        <v>3.7422000000000004E-2</v>
      </c>
      <c r="S203" s="202">
        <v>0</v>
      </c>
      <c r="T203" s="203">
        <f>S203*H203</f>
        <v>0</v>
      </c>
      <c r="AR203" s="24" t="s">
        <v>220</v>
      </c>
      <c r="AT203" s="24" t="s">
        <v>134</v>
      </c>
      <c r="AU203" s="24" t="s">
        <v>80</v>
      </c>
      <c r="AY203" s="24" t="s">
        <v>131</v>
      </c>
      <c r="BE203" s="204">
        <f>IF(N203="základní",J203,0)</f>
        <v>0</v>
      </c>
      <c r="BF203" s="204">
        <f>IF(N203="snížená",J203,0)</f>
        <v>0</v>
      </c>
      <c r="BG203" s="204">
        <f>IF(N203="zákl. přenesená",J203,0)</f>
        <v>0</v>
      </c>
      <c r="BH203" s="204">
        <f>IF(N203="sníž. přenesená",J203,0)</f>
        <v>0</v>
      </c>
      <c r="BI203" s="204">
        <f>IF(N203="nulová",J203,0)</f>
        <v>0</v>
      </c>
      <c r="BJ203" s="24" t="s">
        <v>76</v>
      </c>
      <c r="BK203" s="204">
        <f>ROUND(I203*H203,2)</f>
        <v>0</v>
      </c>
      <c r="BL203" s="24" t="s">
        <v>220</v>
      </c>
      <c r="BM203" s="24" t="s">
        <v>356</v>
      </c>
    </row>
    <row r="204" spans="2:65" s="1" customFormat="1" ht="22.5" customHeight="1">
      <c r="B204" s="41"/>
      <c r="C204" s="193" t="s">
        <v>357</v>
      </c>
      <c r="D204" s="193" t="s">
        <v>134</v>
      </c>
      <c r="E204" s="194" t="s">
        <v>358</v>
      </c>
      <c r="F204" s="195" t="s">
        <v>359</v>
      </c>
      <c r="G204" s="196" t="s">
        <v>260</v>
      </c>
      <c r="H204" s="267"/>
      <c r="I204" s="198"/>
      <c r="J204" s="199">
        <f>ROUND(I204*H204,2)</f>
        <v>0</v>
      </c>
      <c r="K204" s="195" t="s">
        <v>138</v>
      </c>
      <c r="L204" s="61"/>
      <c r="M204" s="200" t="s">
        <v>21</v>
      </c>
      <c r="N204" s="201" t="s">
        <v>42</v>
      </c>
      <c r="O204" s="4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AR204" s="24" t="s">
        <v>220</v>
      </c>
      <c r="AT204" s="24" t="s">
        <v>134</v>
      </c>
      <c r="AU204" s="24" t="s">
        <v>80</v>
      </c>
      <c r="AY204" s="24" t="s">
        <v>131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24" t="s">
        <v>76</v>
      </c>
      <c r="BK204" s="204">
        <f>ROUND(I204*H204,2)</f>
        <v>0</v>
      </c>
      <c r="BL204" s="24" t="s">
        <v>220</v>
      </c>
      <c r="BM204" s="24" t="s">
        <v>360</v>
      </c>
    </row>
    <row r="205" spans="2:65" s="10" customFormat="1" ht="29.85" customHeight="1">
      <c r="B205" s="176"/>
      <c r="C205" s="177"/>
      <c r="D205" s="190" t="s">
        <v>70</v>
      </c>
      <c r="E205" s="191" t="s">
        <v>361</v>
      </c>
      <c r="F205" s="191" t="s">
        <v>362</v>
      </c>
      <c r="G205" s="177"/>
      <c r="H205" s="177"/>
      <c r="I205" s="180"/>
      <c r="J205" s="192">
        <f>BK205</f>
        <v>0</v>
      </c>
      <c r="K205" s="177"/>
      <c r="L205" s="182"/>
      <c r="M205" s="183"/>
      <c r="N205" s="184"/>
      <c r="O205" s="184"/>
      <c r="P205" s="185">
        <f>SUM(P206:P224)</f>
        <v>0</v>
      </c>
      <c r="Q205" s="184"/>
      <c r="R205" s="185">
        <f>SUM(R206:R224)</f>
        <v>1.0554578700000001</v>
      </c>
      <c r="S205" s="184"/>
      <c r="T205" s="186">
        <f>SUM(T206:T224)</f>
        <v>0</v>
      </c>
      <c r="AR205" s="187" t="s">
        <v>80</v>
      </c>
      <c r="AT205" s="188" t="s">
        <v>70</v>
      </c>
      <c r="AU205" s="188" t="s">
        <v>76</v>
      </c>
      <c r="AY205" s="187" t="s">
        <v>131</v>
      </c>
      <c r="BK205" s="189">
        <f>SUM(BK206:BK224)</f>
        <v>0</v>
      </c>
    </row>
    <row r="206" spans="2:65" s="1" customFormat="1" ht="22.5" customHeight="1">
      <c r="B206" s="41"/>
      <c r="C206" s="193" t="s">
        <v>363</v>
      </c>
      <c r="D206" s="193" t="s">
        <v>134</v>
      </c>
      <c r="E206" s="194" t="s">
        <v>364</v>
      </c>
      <c r="F206" s="195" t="s">
        <v>365</v>
      </c>
      <c r="G206" s="196" t="s">
        <v>148</v>
      </c>
      <c r="H206" s="197">
        <v>106.21</v>
      </c>
      <c r="I206" s="198"/>
      <c r="J206" s="199">
        <f>ROUND(I206*H206,2)</f>
        <v>0</v>
      </c>
      <c r="K206" s="195" t="s">
        <v>138</v>
      </c>
      <c r="L206" s="61"/>
      <c r="M206" s="200" t="s">
        <v>21</v>
      </c>
      <c r="N206" s="201" t="s">
        <v>42</v>
      </c>
      <c r="O206" s="42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AR206" s="24" t="s">
        <v>220</v>
      </c>
      <c r="AT206" s="24" t="s">
        <v>134</v>
      </c>
      <c r="AU206" s="24" t="s">
        <v>80</v>
      </c>
      <c r="AY206" s="24" t="s">
        <v>131</v>
      </c>
      <c r="BE206" s="204">
        <f>IF(N206="základní",J206,0)</f>
        <v>0</v>
      </c>
      <c r="BF206" s="204">
        <f>IF(N206="snížená",J206,0)</f>
        <v>0</v>
      </c>
      <c r="BG206" s="204">
        <f>IF(N206="zákl. přenesená",J206,0)</f>
        <v>0</v>
      </c>
      <c r="BH206" s="204">
        <f>IF(N206="sníž. přenesená",J206,0)</f>
        <v>0</v>
      </c>
      <c r="BI206" s="204">
        <f>IF(N206="nulová",J206,0)</f>
        <v>0</v>
      </c>
      <c r="BJ206" s="24" t="s">
        <v>76</v>
      </c>
      <c r="BK206" s="204">
        <f>ROUND(I206*H206,2)</f>
        <v>0</v>
      </c>
      <c r="BL206" s="24" t="s">
        <v>220</v>
      </c>
      <c r="BM206" s="24" t="s">
        <v>366</v>
      </c>
    </row>
    <row r="207" spans="2:65" s="1" customFormat="1" ht="22.5" customHeight="1">
      <c r="B207" s="41"/>
      <c r="C207" s="193" t="s">
        <v>367</v>
      </c>
      <c r="D207" s="193" t="s">
        <v>134</v>
      </c>
      <c r="E207" s="194" t="s">
        <v>368</v>
      </c>
      <c r="F207" s="195" t="s">
        <v>369</v>
      </c>
      <c r="G207" s="196" t="s">
        <v>148</v>
      </c>
      <c r="H207" s="197">
        <v>106.21</v>
      </c>
      <c r="I207" s="198"/>
      <c r="J207" s="199">
        <f>ROUND(I207*H207,2)</f>
        <v>0</v>
      </c>
      <c r="K207" s="195" t="s">
        <v>138</v>
      </c>
      <c r="L207" s="61"/>
      <c r="M207" s="200" t="s">
        <v>21</v>
      </c>
      <c r="N207" s="201" t="s">
        <v>42</v>
      </c>
      <c r="O207" s="42"/>
      <c r="P207" s="202">
        <f>O207*H207</f>
        <v>0</v>
      </c>
      <c r="Q207" s="202">
        <v>3.0000000000000001E-5</v>
      </c>
      <c r="R207" s="202">
        <f>Q207*H207</f>
        <v>3.1863E-3</v>
      </c>
      <c r="S207" s="202">
        <v>0</v>
      </c>
      <c r="T207" s="203">
        <f>S207*H207</f>
        <v>0</v>
      </c>
      <c r="AR207" s="24" t="s">
        <v>220</v>
      </c>
      <c r="AT207" s="24" t="s">
        <v>134</v>
      </c>
      <c r="AU207" s="24" t="s">
        <v>80</v>
      </c>
      <c r="AY207" s="24" t="s">
        <v>131</v>
      </c>
      <c r="BE207" s="204">
        <f>IF(N207="základní",J207,0)</f>
        <v>0</v>
      </c>
      <c r="BF207" s="204">
        <f>IF(N207="snížená",J207,0)</f>
        <v>0</v>
      </c>
      <c r="BG207" s="204">
        <f>IF(N207="zákl. přenesená",J207,0)</f>
        <v>0</v>
      </c>
      <c r="BH207" s="204">
        <f>IF(N207="sníž. přenesená",J207,0)</f>
        <v>0</v>
      </c>
      <c r="BI207" s="204">
        <f>IF(N207="nulová",J207,0)</f>
        <v>0</v>
      </c>
      <c r="BJ207" s="24" t="s">
        <v>76</v>
      </c>
      <c r="BK207" s="204">
        <f>ROUND(I207*H207,2)</f>
        <v>0</v>
      </c>
      <c r="BL207" s="24" t="s">
        <v>220</v>
      </c>
      <c r="BM207" s="24" t="s">
        <v>370</v>
      </c>
    </row>
    <row r="208" spans="2:65" s="1" customFormat="1" ht="22.5" customHeight="1">
      <c r="B208" s="41"/>
      <c r="C208" s="193" t="s">
        <v>371</v>
      </c>
      <c r="D208" s="193" t="s">
        <v>134</v>
      </c>
      <c r="E208" s="194" t="s">
        <v>372</v>
      </c>
      <c r="F208" s="195" t="s">
        <v>373</v>
      </c>
      <c r="G208" s="196" t="s">
        <v>148</v>
      </c>
      <c r="H208" s="197">
        <v>106.21</v>
      </c>
      <c r="I208" s="198"/>
      <c r="J208" s="199">
        <f>ROUND(I208*H208,2)</f>
        <v>0</v>
      </c>
      <c r="K208" s="195" t="s">
        <v>138</v>
      </c>
      <c r="L208" s="61"/>
      <c r="M208" s="200" t="s">
        <v>21</v>
      </c>
      <c r="N208" s="201" t="s">
        <v>42</v>
      </c>
      <c r="O208" s="42"/>
      <c r="P208" s="202">
        <f>O208*H208</f>
        <v>0</v>
      </c>
      <c r="Q208" s="202">
        <v>4.5500000000000002E-3</v>
      </c>
      <c r="R208" s="202">
        <f>Q208*H208</f>
        <v>0.4832555</v>
      </c>
      <c r="S208" s="202">
        <v>0</v>
      </c>
      <c r="T208" s="203">
        <f>S208*H208</f>
        <v>0</v>
      </c>
      <c r="AR208" s="24" t="s">
        <v>220</v>
      </c>
      <c r="AT208" s="24" t="s">
        <v>134</v>
      </c>
      <c r="AU208" s="24" t="s">
        <v>80</v>
      </c>
      <c r="AY208" s="24" t="s">
        <v>131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24" t="s">
        <v>76</v>
      </c>
      <c r="BK208" s="204">
        <f>ROUND(I208*H208,2)</f>
        <v>0</v>
      </c>
      <c r="BL208" s="24" t="s">
        <v>220</v>
      </c>
      <c r="BM208" s="24" t="s">
        <v>374</v>
      </c>
    </row>
    <row r="209" spans="2:65" s="1" customFormat="1" ht="22.5" customHeight="1">
      <c r="B209" s="41"/>
      <c r="C209" s="193" t="s">
        <v>375</v>
      </c>
      <c r="D209" s="193" t="s">
        <v>134</v>
      </c>
      <c r="E209" s="194" t="s">
        <v>376</v>
      </c>
      <c r="F209" s="195" t="s">
        <v>377</v>
      </c>
      <c r="G209" s="196" t="s">
        <v>148</v>
      </c>
      <c r="H209" s="197">
        <v>106.21</v>
      </c>
      <c r="I209" s="198"/>
      <c r="J209" s="199">
        <f>ROUND(I209*H209,2)</f>
        <v>0</v>
      </c>
      <c r="K209" s="195" t="s">
        <v>138</v>
      </c>
      <c r="L209" s="61"/>
      <c r="M209" s="200" t="s">
        <v>21</v>
      </c>
      <c r="N209" s="201" t="s">
        <v>42</v>
      </c>
      <c r="O209" s="42"/>
      <c r="P209" s="202">
        <f>O209*H209</f>
        <v>0</v>
      </c>
      <c r="Q209" s="202">
        <v>2.9999999999999997E-4</v>
      </c>
      <c r="R209" s="202">
        <f>Q209*H209</f>
        <v>3.1862999999999995E-2</v>
      </c>
      <c r="S209" s="202">
        <v>0</v>
      </c>
      <c r="T209" s="203">
        <f>S209*H209</f>
        <v>0</v>
      </c>
      <c r="AR209" s="24" t="s">
        <v>220</v>
      </c>
      <c r="AT209" s="24" t="s">
        <v>134</v>
      </c>
      <c r="AU209" s="24" t="s">
        <v>80</v>
      </c>
      <c r="AY209" s="24" t="s">
        <v>131</v>
      </c>
      <c r="BE209" s="204">
        <f>IF(N209="základní",J209,0)</f>
        <v>0</v>
      </c>
      <c r="BF209" s="204">
        <f>IF(N209="snížená",J209,0)</f>
        <v>0</v>
      </c>
      <c r="BG209" s="204">
        <f>IF(N209="zákl. přenesená",J209,0)</f>
        <v>0</v>
      </c>
      <c r="BH209" s="204">
        <f>IF(N209="sníž. přenesená",J209,0)</f>
        <v>0</v>
      </c>
      <c r="BI209" s="204">
        <f>IF(N209="nulová",J209,0)</f>
        <v>0</v>
      </c>
      <c r="BJ209" s="24" t="s">
        <v>76</v>
      </c>
      <c r="BK209" s="204">
        <f>ROUND(I209*H209,2)</f>
        <v>0</v>
      </c>
      <c r="BL209" s="24" t="s">
        <v>220</v>
      </c>
      <c r="BM209" s="24" t="s">
        <v>378</v>
      </c>
    </row>
    <row r="210" spans="2:65" s="1" customFormat="1" ht="31.5" customHeight="1">
      <c r="B210" s="41"/>
      <c r="C210" s="205" t="s">
        <v>379</v>
      </c>
      <c r="D210" s="205" t="s">
        <v>141</v>
      </c>
      <c r="E210" s="206" t="s">
        <v>380</v>
      </c>
      <c r="F210" s="207" t="s">
        <v>381</v>
      </c>
      <c r="G210" s="208" t="s">
        <v>148</v>
      </c>
      <c r="H210" s="209">
        <v>122.673</v>
      </c>
      <c r="I210" s="210"/>
      <c r="J210" s="211">
        <f>ROUND(I210*H210,2)</f>
        <v>0</v>
      </c>
      <c r="K210" s="207" t="s">
        <v>21</v>
      </c>
      <c r="L210" s="212"/>
      <c r="M210" s="213" t="s">
        <v>21</v>
      </c>
      <c r="N210" s="214" t="s">
        <v>42</v>
      </c>
      <c r="O210" s="42"/>
      <c r="P210" s="202">
        <f>O210*H210</f>
        <v>0</v>
      </c>
      <c r="Q210" s="202">
        <v>4.2900000000000004E-3</v>
      </c>
      <c r="R210" s="202">
        <f>Q210*H210</f>
        <v>0.52626717000000001</v>
      </c>
      <c r="S210" s="202">
        <v>0</v>
      </c>
      <c r="T210" s="203">
        <f>S210*H210</f>
        <v>0</v>
      </c>
      <c r="AR210" s="24" t="s">
        <v>270</v>
      </c>
      <c r="AT210" s="24" t="s">
        <v>141</v>
      </c>
      <c r="AU210" s="24" t="s">
        <v>80</v>
      </c>
      <c r="AY210" s="24" t="s">
        <v>131</v>
      </c>
      <c r="BE210" s="204">
        <f>IF(N210="základní",J210,0)</f>
        <v>0</v>
      </c>
      <c r="BF210" s="204">
        <f>IF(N210="snížená",J210,0)</f>
        <v>0</v>
      </c>
      <c r="BG210" s="204">
        <f>IF(N210="zákl. přenesená",J210,0)</f>
        <v>0</v>
      </c>
      <c r="BH210" s="204">
        <f>IF(N210="sníž. přenesená",J210,0)</f>
        <v>0</v>
      </c>
      <c r="BI210" s="204">
        <f>IF(N210="nulová",J210,0)</f>
        <v>0</v>
      </c>
      <c r="BJ210" s="24" t="s">
        <v>76</v>
      </c>
      <c r="BK210" s="204">
        <f>ROUND(I210*H210,2)</f>
        <v>0</v>
      </c>
      <c r="BL210" s="24" t="s">
        <v>220</v>
      </c>
      <c r="BM210" s="24" t="s">
        <v>382</v>
      </c>
    </row>
    <row r="211" spans="2:65" s="12" customFormat="1">
      <c r="B211" s="227"/>
      <c r="C211" s="228"/>
      <c r="D211" s="217" t="s">
        <v>150</v>
      </c>
      <c r="E211" s="229" t="s">
        <v>21</v>
      </c>
      <c r="F211" s="230" t="s">
        <v>383</v>
      </c>
      <c r="G211" s="228"/>
      <c r="H211" s="231">
        <v>111.521</v>
      </c>
      <c r="I211" s="232"/>
      <c r="J211" s="228"/>
      <c r="K211" s="228"/>
      <c r="L211" s="233"/>
      <c r="M211" s="234"/>
      <c r="N211" s="235"/>
      <c r="O211" s="235"/>
      <c r="P211" s="235"/>
      <c r="Q211" s="235"/>
      <c r="R211" s="235"/>
      <c r="S211" s="235"/>
      <c r="T211" s="236"/>
      <c r="AT211" s="237" t="s">
        <v>150</v>
      </c>
      <c r="AU211" s="237" t="s">
        <v>80</v>
      </c>
      <c r="AV211" s="12" t="s">
        <v>80</v>
      </c>
      <c r="AW211" s="12" t="s">
        <v>35</v>
      </c>
      <c r="AX211" s="12" t="s">
        <v>71</v>
      </c>
      <c r="AY211" s="237" t="s">
        <v>131</v>
      </c>
    </row>
    <row r="212" spans="2:65" s="13" customFormat="1">
      <c r="B212" s="238"/>
      <c r="C212" s="239"/>
      <c r="D212" s="217" t="s">
        <v>150</v>
      </c>
      <c r="E212" s="250" t="s">
        <v>21</v>
      </c>
      <c r="F212" s="251" t="s">
        <v>153</v>
      </c>
      <c r="G212" s="239"/>
      <c r="H212" s="252">
        <v>111.521</v>
      </c>
      <c r="I212" s="244"/>
      <c r="J212" s="239"/>
      <c r="K212" s="239"/>
      <c r="L212" s="245"/>
      <c r="M212" s="246"/>
      <c r="N212" s="247"/>
      <c r="O212" s="247"/>
      <c r="P212" s="247"/>
      <c r="Q212" s="247"/>
      <c r="R212" s="247"/>
      <c r="S212" s="247"/>
      <c r="T212" s="248"/>
      <c r="AT212" s="249" t="s">
        <v>150</v>
      </c>
      <c r="AU212" s="249" t="s">
        <v>80</v>
      </c>
      <c r="AV212" s="13" t="s">
        <v>139</v>
      </c>
      <c r="AW212" s="13" t="s">
        <v>35</v>
      </c>
      <c r="AX212" s="13" t="s">
        <v>76</v>
      </c>
      <c r="AY212" s="249" t="s">
        <v>131</v>
      </c>
    </row>
    <row r="213" spans="2:65" s="12" customFormat="1">
      <c r="B213" s="227"/>
      <c r="C213" s="228"/>
      <c r="D213" s="240" t="s">
        <v>150</v>
      </c>
      <c r="E213" s="228"/>
      <c r="F213" s="254" t="s">
        <v>384</v>
      </c>
      <c r="G213" s="228"/>
      <c r="H213" s="255">
        <v>122.673</v>
      </c>
      <c r="I213" s="232"/>
      <c r="J213" s="228"/>
      <c r="K213" s="228"/>
      <c r="L213" s="233"/>
      <c r="M213" s="234"/>
      <c r="N213" s="235"/>
      <c r="O213" s="235"/>
      <c r="P213" s="235"/>
      <c r="Q213" s="235"/>
      <c r="R213" s="235"/>
      <c r="S213" s="235"/>
      <c r="T213" s="236"/>
      <c r="AT213" s="237" t="s">
        <v>150</v>
      </c>
      <c r="AU213" s="237" t="s">
        <v>80</v>
      </c>
      <c r="AV213" s="12" t="s">
        <v>80</v>
      </c>
      <c r="AW213" s="12" t="s">
        <v>6</v>
      </c>
      <c r="AX213" s="12" t="s">
        <v>76</v>
      </c>
      <c r="AY213" s="237" t="s">
        <v>131</v>
      </c>
    </row>
    <row r="214" spans="2:65" s="1" customFormat="1" ht="22.5" customHeight="1">
      <c r="B214" s="41"/>
      <c r="C214" s="193" t="s">
        <v>385</v>
      </c>
      <c r="D214" s="193" t="s">
        <v>134</v>
      </c>
      <c r="E214" s="194" t="s">
        <v>386</v>
      </c>
      <c r="F214" s="195" t="s">
        <v>387</v>
      </c>
      <c r="G214" s="196" t="s">
        <v>232</v>
      </c>
      <c r="H214" s="197">
        <v>60.26</v>
      </c>
      <c r="I214" s="198"/>
      <c r="J214" s="199">
        <f>ROUND(I214*H214,2)</f>
        <v>0</v>
      </c>
      <c r="K214" s="195" t="s">
        <v>138</v>
      </c>
      <c r="L214" s="61"/>
      <c r="M214" s="200" t="s">
        <v>21</v>
      </c>
      <c r="N214" s="201" t="s">
        <v>42</v>
      </c>
      <c r="O214" s="42"/>
      <c r="P214" s="202">
        <f>O214*H214</f>
        <v>0</v>
      </c>
      <c r="Q214" s="202">
        <v>2.0000000000000002E-5</v>
      </c>
      <c r="R214" s="202">
        <f>Q214*H214</f>
        <v>1.2052E-3</v>
      </c>
      <c r="S214" s="202">
        <v>0</v>
      </c>
      <c r="T214" s="203">
        <f>S214*H214</f>
        <v>0</v>
      </c>
      <c r="AR214" s="24" t="s">
        <v>220</v>
      </c>
      <c r="AT214" s="24" t="s">
        <v>134</v>
      </c>
      <c r="AU214" s="24" t="s">
        <v>80</v>
      </c>
      <c r="AY214" s="24" t="s">
        <v>131</v>
      </c>
      <c r="BE214" s="204">
        <f>IF(N214="základní",J214,0)</f>
        <v>0</v>
      </c>
      <c r="BF214" s="204">
        <f>IF(N214="snížená",J214,0)</f>
        <v>0</v>
      </c>
      <c r="BG214" s="204">
        <f>IF(N214="zákl. přenesená",J214,0)</f>
        <v>0</v>
      </c>
      <c r="BH214" s="204">
        <f>IF(N214="sníž. přenesená",J214,0)</f>
        <v>0</v>
      </c>
      <c r="BI214" s="204">
        <f>IF(N214="nulová",J214,0)</f>
        <v>0</v>
      </c>
      <c r="BJ214" s="24" t="s">
        <v>76</v>
      </c>
      <c r="BK214" s="204">
        <f>ROUND(I214*H214,2)</f>
        <v>0</v>
      </c>
      <c r="BL214" s="24" t="s">
        <v>220</v>
      </c>
      <c r="BM214" s="24" t="s">
        <v>388</v>
      </c>
    </row>
    <row r="215" spans="2:65" s="12" customFormat="1">
      <c r="B215" s="227"/>
      <c r="C215" s="228"/>
      <c r="D215" s="217" t="s">
        <v>150</v>
      </c>
      <c r="E215" s="229" t="s">
        <v>21</v>
      </c>
      <c r="F215" s="230" t="s">
        <v>389</v>
      </c>
      <c r="G215" s="228"/>
      <c r="H215" s="231">
        <v>42.22</v>
      </c>
      <c r="I215" s="232"/>
      <c r="J215" s="228"/>
      <c r="K215" s="228"/>
      <c r="L215" s="233"/>
      <c r="M215" s="234"/>
      <c r="N215" s="235"/>
      <c r="O215" s="235"/>
      <c r="P215" s="235"/>
      <c r="Q215" s="235"/>
      <c r="R215" s="235"/>
      <c r="S215" s="235"/>
      <c r="T215" s="236"/>
      <c r="AT215" s="237" t="s">
        <v>150</v>
      </c>
      <c r="AU215" s="237" t="s">
        <v>80</v>
      </c>
      <c r="AV215" s="12" t="s">
        <v>80</v>
      </c>
      <c r="AW215" s="12" t="s">
        <v>35</v>
      </c>
      <c r="AX215" s="12" t="s">
        <v>71</v>
      </c>
      <c r="AY215" s="237" t="s">
        <v>131</v>
      </c>
    </row>
    <row r="216" spans="2:65" s="12" customFormat="1">
      <c r="B216" s="227"/>
      <c r="C216" s="228"/>
      <c r="D216" s="217" t="s">
        <v>150</v>
      </c>
      <c r="E216" s="229" t="s">
        <v>21</v>
      </c>
      <c r="F216" s="230" t="s">
        <v>390</v>
      </c>
      <c r="G216" s="228"/>
      <c r="H216" s="231">
        <v>-1.6</v>
      </c>
      <c r="I216" s="232"/>
      <c r="J216" s="228"/>
      <c r="K216" s="228"/>
      <c r="L216" s="233"/>
      <c r="M216" s="234"/>
      <c r="N216" s="235"/>
      <c r="O216" s="235"/>
      <c r="P216" s="235"/>
      <c r="Q216" s="235"/>
      <c r="R216" s="235"/>
      <c r="S216" s="235"/>
      <c r="T216" s="236"/>
      <c r="AT216" s="237" t="s">
        <v>150</v>
      </c>
      <c r="AU216" s="237" t="s">
        <v>80</v>
      </c>
      <c r="AV216" s="12" t="s">
        <v>80</v>
      </c>
      <c r="AW216" s="12" t="s">
        <v>35</v>
      </c>
      <c r="AX216" s="12" t="s">
        <v>71</v>
      </c>
      <c r="AY216" s="237" t="s">
        <v>131</v>
      </c>
    </row>
    <row r="217" spans="2:65" s="12" customFormat="1">
      <c r="B217" s="227"/>
      <c r="C217" s="228"/>
      <c r="D217" s="217" t="s">
        <v>150</v>
      </c>
      <c r="E217" s="229" t="s">
        <v>21</v>
      </c>
      <c r="F217" s="230" t="s">
        <v>391</v>
      </c>
      <c r="G217" s="228"/>
      <c r="H217" s="231">
        <v>20.440000000000001</v>
      </c>
      <c r="I217" s="232"/>
      <c r="J217" s="228"/>
      <c r="K217" s="228"/>
      <c r="L217" s="233"/>
      <c r="M217" s="234"/>
      <c r="N217" s="235"/>
      <c r="O217" s="235"/>
      <c r="P217" s="235"/>
      <c r="Q217" s="235"/>
      <c r="R217" s="235"/>
      <c r="S217" s="235"/>
      <c r="T217" s="236"/>
      <c r="AT217" s="237" t="s">
        <v>150</v>
      </c>
      <c r="AU217" s="237" t="s">
        <v>80</v>
      </c>
      <c r="AV217" s="12" t="s">
        <v>80</v>
      </c>
      <c r="AW217" s="12" t="s">
        <v>35</v>
      </c>
      <c r="AX217" s="12" t="s">
        <v>71</v>
      </c>
      <c r="AY217" s="237" t="s">
        <v>131</v>
      </c>
    </row>
    <row r="218" spans="2:65" s="12" customFormat="1">
      <c r="B218" s="227"/>
      <c r="C218" s="228"/>
      <c r="D218" s="217" t="s">
        <v>150</v>
      </c>
      <c r="E218" s="229" t="s">
        <v>21</v>
      </c>
      <c r="F218" s="230" t="s">
        <v>392</v>
      </c>
      <c r="G218" s="228"/>
      <c r="H218" s="231">
        <v>-0.8</v>
      </c>
      <c r="I218" s="232"/>
      <c r="J218" s="228"/>
      <c r="K218" s="228"/>
      <c r="L218" s="233"/>
      <c r="M218" s="234"/>
      <c r="N218" s="235"/>
      <c r="O218" s="235"/>
      <c r="P218" s="235"/>
      <c r="Q218" s="235"/>
      <c r="R218" s="235"/>
      <c r="S218" s="235"/>
      <c r="T218" s="236"/>
      <c r="AT218" s="237" t="s">
        <v>150</v>
      </c>
      <c r="AU218" s="237" t="s">
        <v>80</v>
      </c>
      <c r="AV218" s="12" t="s">
        <v>80</v>
      </c>
      <c r="AW218" s="12" t="s">
        <v>35</v>
      </c>
      <c r="AX218" s="12" t="s">
        <v>71</v>
      </c>
      <c r="AY218" s="237" t="s">
        <v>131</v>
      </c>
    </row>
    <row r="219" spans="2:65" s="13" customFormat="1">
      <c r="B219" s="238"/>
      <c r="C219" s="239"/>
      <c r="D219" s="240" t="s">
        <v>150</v>
      </c>
      <c r="E219" s="241" t="s">
        <v>21</v>
      </c>
      <c r="F219" s="242" t="s">
        <v>153</v>
      </c>
      <c r="G219" s="239"/>
      <c r="H219" s="243">
        <v>60.26</v>
      </c>
      <c r="I219" s="244"/>
      <c r="J219" s="239"/>
      <c r="K219" s="239"/>
      <c r="L219" s="245"/>
      <c r="M219" s="246"/>
      <c r="N219" s="247"/>
      <c r="O219" s="247"/>
      <c r="P219" s="247"/>
      <c r="Q219" s="247"/>
      <c r="R219" s="247"/>
      <c r="S219" s="247"/>
      <c r="T219" s="248"/>
      <c r="AT219" s="249" t="s">
        <v>150</v>
      </c>
      <c r="AU219" s="249" t="s">
        <v>80</v>
      </c>
      <c r="AV219" s="13" t="s">
        <v>139</v>
      </c>
      <c r="AW219" s="13" t="s">
        <v>35</v>
      </c>
      <c r="AX219" s="13" t="s">
        <v>76</v>
      </c>
      <c r="AY219" s="249" t="s">
        <v>131</v>
      </c>
    </row>
    <row r="220" spans="2:65" s="1" customFormat="1" ht="22.5" customHeight="1">
      <c r="B220" s="41"/>
      <c r="C220" s="205" t="s">
        <v>393</v>
      </c>
      <c r="D220" s="205" t="s">
        <v>141</v>
      </c>
      <c r="E220" s="206" t="s">
        <v>394</v>
      </c>
      <c r="F220" s="207" t="s">
        <v>395</v>
      </c>
      <c r="G220" s="208" t="s">
        <v>232</v>
      </c>
      <c r="H220" s="209">
        <v>64.537999999999997</v>
      </c>
      <c r="I220" s="210"/>
      <c r="J220" s="211">
        <f>ROUND(I220*H220,2)</f>
        <v>0</v>
      </c>
      <c r="K220" s="207" t="s">
        <v>21</v>
      </c>
      <c r="L220" s="212"/>
      <c r="M220" s="213" t="s">
        <v>21</v>
      </c>
      <c r="N220" s="214" t="s">
        <v>42</v>
      </c>
      <c r="O220" s="42"/>
      <c r="P220" s="202">
        <f>O220*H220</f>
        <v>0</v>
      </c>
      <c r="Q220" s="202">
        <v>1.4999999999999999E-4</v>
      </c>
      <c r="R220" s="202">
        <f>Q220*H220</f>
        <v>9.6806999999999987E-3</v>
      </c>
      <c r="S220" s="202">
        <v>0</v>
      </c>
      <c r="T220" s="203">
        <f>S220*H220</f>
        <v>0</v>
      </c>
      <c r="AR220" s="24" t="s">
        <v>270</v>
      </c>
      <c r="AT220" s="24" t="s">
        <v>141</v>
      </c>
      <c r="AU220" s="24" t="s">
        <v>80</v>
      </c>
      <c r="AY220" s="24" t="s">
        <v>131</v>
      </c>
      <c r="BE220" s="204">
        <f>IF(N220="základní",J220,0)</f>
        <v>0</v>
      </c>
      <c r="BF220" s="204">
        <f>IF(N220="snížená",J220,0)</f>
        <v>0</v>
      </c>
      <c r="BG220" s="204">
        <f>IF(N220="zákl. přenesená",J220,0)</f>
        <v>0</v>
      </c>
      <c r="BH220" s="204">
        <f>IF(N220="sníž. přenesená",J220,0)</f>
        <v>0</v>
      </c>
      <c r="BI220" s="204">
        <f>IF(N220="nulová",J220,0)</f>
        <v>0</v>
      </c>
      <c r="BJ220" s="24" t="s">
        <v>76</v>
      </c>
      <c r="BK220" s="204">
        <f>ROUND(I220*H220,2)</f>
        <v>0</v>
      </c>
      <c r="BL220" s="24" t="s">
        <v>220</v>
      </c>
      <c r="BM220" s="24" t="s">
        <v>396</v>
      </c>
    </row>
    <row r="221" spans="2:65" s="12" customFormat="1">
      <c r="B221" s="227"/>
      <c r="C221" s="228"/>
      <c r="D221" s="217" t="s">
        <v>150</v>
      </c>
      <c r="E221" s="229" t="s">
        <v>21</v>
      </c>
      <c r="F221" s="230" t="s">
        <v>397</v>
      </c>
      <c r="G221" s="228"/>
      <c r="H221" s="231">
        <v>63.273000000000003</v>
      </c>
      <c r="I221" s="232"/>
      <c r="J221" s="228"/>
      <c r="K221" s="228"/>
      <c r="L221" s="233"/>
      <c r="M221" s="234"/>
      <c r="N221" s="235"/>
      <c r="O221" s="235"/>
      <c r="P221" s="235"/>
      <c r="Q221" s="235"/>
      <c r="R221" s="235"/>
      <c r="S221" s="235"/>
      <c r="T221" s="236"/>
      <c r="AT221" s="237" t="s">
        <v>150</v>
      </c>
      <c r="AU221" s="237" t="s">
        <v>80</v>
      </c>
      <c r="AV221" s="12" t="s">
        <v>80</v>
      </c>
      <c r="AW221" s="12" t="s">
        <v>35</v>
      </c>
      <c r="AX221" s="12" t="s">
        <v>71</v>
      </c>
      <c r="AY221" s="237" t="s">
        <v>131</v>
      </c>
    </row>
    <row r="222" spans="2:65" s="13" customFormat="1">
      <c r="B222" s="238"/>
      <c r="C222" s="239"/>
      <c r="D222" s="217" t="s">
        <v>150</v>
      </c>
      <c r="E222" s="250" t="s">
        <v>21</v>
      </c>
      <c r="F222" s="251" t="s">
        <v>153</v>
      </c>
      <c r="G222" s="239"/>
      <c r="H222" s="252">
        <v>63.273000000000003</v>
      </c>
      <c r="I222" s="244"/>
      <c r="J222" s="239"/>
      <c r="K222" s="239"/>
      <c r="L222" s="245"/>
      <c r="M222" s="246"/>
      <c r="N222" s="247"/>
      <c r="O222" s="247"/>
      <c r="P222" s="247"/>
      <c r="Q222" s="247"/>
      <c r="R222" s="247"/>
      <c r="S222" s="247"/>
      <c r="T222" s="248"/>
      <c r="AT222" s="249" t="s">
        <v>150</v>
      </c>
      <c r="AU222" s="249" t="s">
        <v>80</v>
      </c>
      <c r="AV222" s="13" t="s">
        <v>139</v>
      </c>
      <c r="AW222" s="13" t="s">
        <v>35</v>
      </c>
      <c r="AX222" s="13" t="s">
        <v>76</v>
      </c>
      <c r="AY222" s="249" t="s">
        <v>131</v>
      </c>
    </row>
    <row r="223" spans="2:65" s="12" customFormat="1">
      <c r="B223" s="227"/>
      <c r="C223" s="228"/>
      <c r="D223" s="240" t="s">
        <v>150</v>
      </c>
      <c r="E223" s="228"/>
      <c r="F223" s="254" t="s">
        <v>398</v>
      </c>
      <c r="G223" s="228"/>
      <c r="H223" s="255">
        <v>64.537999999999997</v>
      </c>
      <c r="I223" s="232"/>
      <c r="J223" s="228"/>
      <c r="K223" s="228"/>
      <c r="L223" s="233"/>
      <c r="M223" s="234"/>
      <c r="N223" s="235"/>
      <c r="O223" s="235"/>
      <c r="P223" s="235"/>
      <c r="Q223" s="235"/>
      <c r="R223" s="235"/>
      <c r="S223" s="235"/>
      <c r="T223" s="236"/>
      <c r="AT223" s="237" t="s">
        <v>150</v>
      </c>
      <c r="AU223" s="237" t="s">
        <v>80</v>
      </c>
      <c r="AV223" s="12" t="s">
        <v>80</v>
      </c>
      <c r="AW223" s="12" t="s">
        <v>6</v>
      </c>
      <c r="AX223" s="12" t="s">
        <v>76</v>
      </c>
      <c r="AY223" s="237" t="s">
        <v>131</v>
      </c>
    </row>
    <row r="224" spans="2:65" s="1" customFormat="1" ht="22.5" customHeight="1">
      <c r="B224" s="41"/>
      <c r="C224" s="193" t="s">
        <v>399</v>
      </c>
      <c r="D224" s="193" t="s">
        <v>134</v>
      </c>
      <c r="E224" s="194" t="s">
        <v>400</v>
      </c>
      <c r="F224" s="195" t="s">
        <v>401</v>
      </c>
      <c r="G224" s="196" t="s">
        <v>260</v>
      </c>
      <c r="H224" s="267"/>
      <c r="I224" s="198"/>
      <c r="J224" s="199">
        <f>ROUND(I224*H224,2)</f>
        <v>0</v>
      </c>
      <c r="K224" s="195" t="s">
        <v>138</v>
      </c>
      <c r="L224" s="61"/>
      <c r="M224" s="200" t="s">
        <v>21</v>
      </c>
      <c r="N224" s="201" t="s">
        <v>42</v>
      </c>
      <c r="O224" s="42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AR224" s="24" t="s">
        <v>220</v>
      </c>
      <c r="AT224" s="24" t="s">
        <v>134</v>
      </c>
      <c r="AU224" s="24" t="s">
        <v>80</v>
      </c>
      <c r="AY224" s="24" t="s">
        <v>131</v>
      </c>
      <c r="BE224" s="204">
        <f>IF(N224="základní",J224,0)</f>
        <v>0</v>
      </c>
      <c r="BF224" s="204">
        <f>IF(N224="snížená",J224,0)</f>
        <v>0</v>
      </c>
      <c r="BG224" s="204">
        <f>IF(N224="zákl. přenesená",J224,0)</f>
        <v>0</v>
      </c>
      <c r="BH224" s="204">
        <f>IF(N224="sníž. přenesená",J224,0)</f>
        <v>0</v>
      </c>
      <c r="BI224" s="204">
        <f>IF(N224="nulová",J224,0)</f>
        <v>0</v>
      </c>
      <c r="BJ224" s="24" t="s">
        <v>76</v>
      </c>
      <c r="BK224" s="204">
        <f>ROUND(I224*H224,2)</f>
        <v>0</v>
      </c>
      <c r="BL224" s="24" t="s">
        <v>220</v>
      </c>
      <c r="BM224" s="24" t="s">
        <v>402</v>
      </c>
    </row>
    <row r="225" spans="2:65" s="10" customFormat="1" ht="29.85" customHeight="1">
      <c r="B225" s="176"/>
      <c r="C225" s="177"/>
      <c r="D225" s="190" t="s">
        <v>70</v>
      </c>
      <c r="E225" s="191" t="s">
        <v>403</v>
      </c>
      <c r="F225" s="191" t="s">
        <v>404</v>
      </c>
      <c r="G225" s="177"/>
      <c r="H225" s="177"/>
      <c r="I225" s="180"/>
      <c r="J225" s="192">
        <f>BK225</f>
        <v>0</v>
      </c>
      <c r="K225" s="177"/>
      <c r="L225" s="182"/>
      <c r="M225" s="183"/>
      <c r="N225" s="184"/>
      <c r="O225" s="184"/>
      <c r="P225" s="185">
        <f>SUM(P226:P246)</f>
        <v>0</v>
      </c>
      <c r="Q225" s="184"/>
      <c r="R225" s="185">
        <f>SUM(R226:R246)</f>
        <v>0.43418180000000001</v>
      </c>
      <c r="S225" s="184"/>
      <c r="T225" s="186">
        <f>SUM(T226:T246)</f>
        <v>0</v>
      </c>
      <c r="AR225" s="187" t="s">
        <v>80</v>
      </c>
      <c r="AT225" s="188" t="s">
        <v>70</v>
      </c>
      <c r="AU225" s="188" t="s">
        <v>76</v>
      </c>
      <c r="AY225" s="187" t="s">
        <v>131</v>
      </c>
      <c r="BK225" s="189">
        <f>SUM(BK226:BK246)</f>
        <v>0</v>
      </c>
    </row>
    <row r="226" spans="2:65" s="1" customFormat="1" ht="31.5" customHeight="1">
      <c r="B226" s="41"/>
      <c r="C226" s="193" t="s">
        <v>405</v>
      </c>
      <c r="D226" s="193" t="s">
        <v>134</v>
      </c>
      <c r="E226" s="194" t="s">
        <v>406</v>
      </c>
      <c r="F226" s="195" t="s">
        <v>407</v>
      </c>
      <c r="G226" s="196" t="s">
        <v>148</v>
      </c>
      <c r="H226" s="197">
        <v>17.809999999999999</v>
      </c>
      <c r="I226" s="198"/>
      <c r="J226" s="199">
        <f>ROUND(I226*H226,2)</f>
        <v>0</v>
      </c>
      <c r="K226" s="195" t="s">
        <v>138</v>
      </c>
      <c r="L226" s="61"/>
      <c r="M226" s="200" t="s">
        <v>21</v>
      </c>
      <c r="N226" s="201" t="s">
        <v>42</v>
      </c>
      <c r="O226" s="42"/>
      <c r="P226" s="202">
        <f>O226*H226</f>
        <v>0</v>
      </c>
      <c r="Q226" s="202">
        <v>3.0000000000000001E-3</v>
      </c>
      <c r="R226" s="202">
        <f>Q226*H226</f>
        <v>5.3429999999999998E-2</v>
      </c>
      <c r="S226" s="202">
        <v>0</v>
      </c>
      <c r="T226" s="203">
        <f>S226*H226</f>
        <v>0</v>
      </c>
      <c r="AR226" s="24" t="s">
        <v>220</v>
      </c>
      <c r="AT226" s="24" t="s">
        <v>134</v>
      </c>
      <c r="AU226" s="24" t="s">
        <v>80</v>
      </c>
      <c r="AY226" s="24" t="s">
        <v>131</v>
      </c>
      <c r="BE226" s="204">
        <f>IF(N226="základní",J226,0)</f>
        <v>0</v>
      </c>
      <c r="BF226" s="204">
        <f>IF(N226="snížená",J226,0)</f>
        <v>0</v>
      </c>
      <c r="BG226" s="204">
        <f>IF(N226="zákl. přenesená",J226,0)</f>
        <v>0</v>
      </c>
      <c r="BH226" s="204">
        <f>IF(N226="sníž. přenesená",J226,0)</f>
        <v>0</v>
      </c>
      <c r="BI226" s="204">
        <f>IF(N226="nulová",J226,0)</f>
        <v>0</v>
      </c>
      <c r="BJ226" s="24" t="s">
        <v>76</v>
      </c>
      <c r="BK226" s="204">
        <f>ROUND(I226*H226,2)</f>
        <v>0</v>
      </c>
      <c r="BL226" s="24" t="s">
        <v>220</v>
      </c>
      <c r="BM226" s="24" t="s">
        <v>408</v>
      </c>
    </row>
    <row r="227" spans="2:65" s="11" customFormat="1">
      <c r="B227" s="215"/>
      <c r="C227" s="216"/>
      <c r="D227" s="217" t="s">
        <v>150</v>
      </c>
      <c r="E227" s="218" t="s">
        <v>21</v>
      </c>
      <c r="F227" s="219" t="s">
        <v>251</v>
      </c>
      <c r="G227" s="216"/>
      <c r="H227" s="220" t="s">
        <v>21</v>
      </c>
      <c r="I227" s="221"/>
      <c r="J227" s="216"/>
      <c r="K227" s="216"/>
      <c r="L227" s="222"/>
      <c r="M227" s="223"/>
      <c r="N227" s="224"/>
      <c r="O227" s="224"/>
      <c r="P227" s="224"/>
      <c r="Q227" s="224"/>
      <c r="R227" s="224"/>
      <c r="S227" s="224"/>
      <c r="T227" s="225"/>
      <c r="AT227" s="226" t="s">
        <v>150</v>
      </c>
      <c r="AU227" s="226" t="s">
        <v>80</v>
      </c>
      <c r="AV227" s="11" t="s">
        <v>76</v>
      </c>
      <c r="AW227" s="11" t="s">
        <v>35</v>
      </c>
      <c r="AX227" s="11" t="s">
        <v>71</v>
      </c>
      <c r="AY227" s="226" t="s">
        <v>131</v>
      </c>
    </row>
    <row r="228" spans="2:65" s="12" customFormat="1">
      <c r="B228" s="227"/>
      <c r="C228" s="228"/>
      <c r="D228" s="217" t="s">
        <v>150</v>
      </c>
      <c r="E228" s="229" t="s">
        <v>21</v>
      </c>
      <c r="F228" s="230" t="s">
        <v>409</v>
      </c>
      <c r="G228" s="228"/>
      <c r="H228" s="231">
        <v>13.5</v>
      </c>
      <c r="I228" s="232"/>
      <c r="J228" s="228"/>
      <c r="K228" s="228"/>
      <c r="L228" s="233"/>
      <c r="M228" s="234"/>
      <c r="N228" s="235"/>
      <c r="O228" s="235"/>
      <c r="P228" s="235"/>
      <c r="Q228" s="235"/>
      <c r="R228" s="235"/>
      <c r="S228" s="235"/>
      <c r="T228" s="236"/>
      <c r="AT228" s="237" t="s">
        <v>150</v>
      </c>
      <c r="AU228" s="237" t="s">
        <v>80</v>
      </c>
      <c r="AV228" s="12" t="s">
        <v>80</v>
      </c>
      <c r="AW228" s="12" t="s">
        <v>35</v>
      </c>
      <c r="AX228" s="12" t="s">
        <v>71</v>
      </c>
      <c r="AY228" s="237" t="s">
        <v>131</v>
      </c>
    </row>
    <row r="229" spans="2:65" s="12" customFormat="1">
      <c r="B229" s="227"/>
      <c r="C229" s="228"/>
      <c r="D229" s="217" t="s">
        <v>150</v>
      </c>
      <c r="E229" s="229" t="s">
        <v>21</v>
      </c>
      <c r="F229" s="230" t="s">
        <v>410</v>
      </c>
      <c r="G229" s="228"/>
      <c r="H229" s="231">
        <v>-1.35</v>
      </c>
      <c r="I229" s="232"/>
      <c r="J229" s="228"/>
      <c r="K229" s="228"/>
      <c r="L229" s="233"/>
      <c r="M229" s="234"/>
      <c r="N229" s="235"/>
      <c r="O229" s="235"/>
      <c r="P229" s="235"/>
      <c r="Q229" s="235"/>
      <c r="R229" s="235"/>
      <c r="S229" s="235"/>
      <c r="T229" s="236"/>
      <c r="AT229" s="237" t="s">
        <v>150</v>
      </c>
      <c r="AU229" s="237" t="s">
        <v>80</v>
      </c>
      <c r="AV229" s="12" t="s">
        <v>80</v>
      </c>
      <c r="AW229" s="12" t="s">
        <v>35</v>
      </c>
      <c r="AX229" s="12" t="s">
        <v>71</v>
      </c>
      <c r="AY229" s="237" t="s">
        <v>131</v>
      </c>
    </row>
    <row r="230" spans="2:65" s="12" customFormat="1">
      <c r="B230" s="227"/>
      <c r="C230" s="228"/>
      <c r="D230" s="217" t="s">
        <v>150</v>
      </c>
      <c r="E230" s="229" t="s">
        <v>21</v>
      </c>
      <c r="F230" s="230" t="s">
        <v>411</v>
      </c>
      <c r="G230" s="228"/>
      <c r="H230" s="231">
        <v>1.5</v>
      </c>
      <c r="I230" s="232"/>
      <c r="J230" s="228"/>
      <c r="K230" s="228"/>
      <c r="L230" s="233"/>
      <c r="M230" s="234"/>
      <c r="N230" s="235"/>
      <c r="O230" s="235"/>
      <c r="P230" s="235"/>
      <c r="Q230" s="235"/>
      <c r="R230" s="235"/>
      <c r="S230" s="235"/>
      <c r="T230" s="236"/>
      <c r="AT230" s="237" t="s">
        <v>150</v>
      </c>
      <c r="AU230" s="237" t="s">
        <v>80</v>
      </c>
      <c r="AV230" s="12" t="s">
        <v>80</v>
      </c>
      <c r="AW230" s="12" t="s">
        <v>35</v>
      </c>
      <c r="AX230" s="12" t="s">
        <v>71</v>
      </c>
      <c r="AY230" s="237" t="s">
        <v>131</v>
      </c>
    </row>
    <row r="231" spans="2:65" s="11" customFormat="1">
      <c r="B231" s="215"/>
      <c r="C231" s="216"/>
      <c r="D231" s="217" t="s">
        <v>150</v>
      </c>
      <c r="E231" s="218" t="s">
        <v>21</v>
      </c>
      <c r="F231" s="219" t="s">
        <v>412</v>
      </c>
      <c r="G231" s="216"/>
      <c r="H231" s="220" t="s">
        <v>21</v>
      </c>
      <c r="I231" s="221"/>
      <c r="J231" s="216"/>
      <c r="K231" s="216"/>
      <c r="L231" s="222"/>
      <c r="M231" s="223"/>
      <c r="N231" s="224"/>
      <c r="O231" s="224"/>
      <c r="P231" s="224"/>
      <c r="Q231" s="224"/>
      <c r="R231" s="224"/>
      <c r="S231" s="224"/>
      <c r="T231" s="225"/>
      <c r="AT231" s="226" t="s">
        <v>150</v>
      </c>
      <c r="AU231" s="226" t="s">
        <v>80</v>
      </c>
      <c r="AV231" s="11" t="s">
        <v>76</v>
      </c>
      <c r="AW231" s="11" t="s">
        <v>35</v>
      </c>
      <c r="AX231" s="11" t="s">
        <v>71</v>
      </c>
      <c r="AY231" s="226" t="s">
        <v>131</v>
      </c>
    </row>
    <row r="232" spans="2:65" s="12" customFormat="1">
      <c r="B232" s="227"/>
      <c r="C232" s="228"/>
      <c r="D232" s="217" t="s">
        <v>150</v>
      </c>
      <c r="E232" s="229" t="s">
        <v>21</v>
      </c>
      <c r="F232" s="230" t="s">
        <v>413</v>
      </c>
      <c r="G232" s="228"/>
      <c r="H232" s="231">
        <v>4.16</v>
      </c>
      <c r="I232" s="232"/>
      <c r="J232" s="228"/>
      <c r="K232" s="228"/>
      <c r="L232" s="233"/>
      <c r="M232" s="234"/>
      <c r="N232" s="235"/>
      <c r="O232" s="235"/>
      <c r="P232" s="235"/>
      <c r="Q232" s="235"/>
      <c r="R232" s="235"/>
      <c r="S232" s="235"/>
      <c r="T232" s="236"/>
      <c r="AT232" s="237" t="s">
        <v>150</v>
      </c>
      <c r="AU232" s="237" t="s">
        <v>80</v>
      </c>
      <c r="AV232" s="12" t="s">
        <v>80</v>
      </c>
      <c r="AW232" s="12" t="s">
        <v>35</v>
      </c>
      <c r="AX232" s="12" t="s">
        <v>71</v>
      </c>
      <c r="AY232" s="237" t="s">
        <v>131</v>
      </c>
    </row>
    <row r="233" spans="2:65" s="13" customFormat="1">
      <c r="B233" s="238"/>
      <c r="C233" s="239"/>
      <c r="D233" s="240" t="s">
        <v>150</v>
      </c>
      <c r="E233" s="241" t="s">
        <v>21</v>
      </c>
      <c r="F233" s="242" t="s">
        <v>153</v>
      </c>
      <c r="G233" s="239"/>
      <c r="H233" s="243">
        <v>17.809999999999999</v>
      </c>
      <c r="I233" s="244"/>
      <c r="J233" s="239"/>
      <c r="K233" s="239"/>
      <c r="L233" s="245"/>
      <c r="M233" s="246"/>
      <c r="N233" s="247"/>
      <c r="O233" s="247"/>
      <c r="P233" s="247"/>
      <c r="Q233" s="247"/>
      <c r="R233" s="247"/>
      <c r="S233" s="247"/>
      <c r="T233" s="248"/>
      <c r="AT233" s="249" t="s">
        <v>150</v>
      </c>
      <c r="AU233" s="249" t="s">
        <v>80</v>
      </c>
      <c r="AV233" s="13" t="s">
        <v>139</v>
      </c>
      <c r="AW233" s="13" t="s">
        <v>35</v>
      </c>
      <c r="AX233" s="13" t="s">
        <v>76</v>
      </c>
      <c r="AY233" s="249" t="s">
        <v>131</v>
      </c>
    </row>
    <row r="234" spans="2:65" s="1" customFormat="1" ht="22.5" customHeight="1">
      <c r="B234" s="41"/>
      <c r="C234" s="205" t="s">
        <v>414</v>
      </c>
      <c r="D234" s="205" t="s">
        <v>141</v>
      </c>
      <c r="E234" s="206" t="s">
        <v>415</v>
      </c>
      <c r="F234" s="207" t="s">
        <v>416</v>
      </c>
      <c r="G234" s="208" t="s">
        <v>148</v>
      </c>
      <c r="H234" s="209">
        <v>19.591000000000001</v>
      </c>
      <c r="I234" s="210"/>
      <c r="J234" s="211">
        <f>ROUND(I234*H234,2)</f>
        <v>0</v>
      </c>
      <c r="K234" s="207" t="s">
        <v>21</v>
      </c>
      <c r="L234" s="212"/>
      <c r="M234" s="213" t="s">
        <v>21</v>
      </c>
      <c r="N234" s="214" t="s">
        <v>42</v>
      </c>
      <c r="O234" s="42"/>
      <c r="P234" s="202">
        <f>O234*H234</f>
        <v>0</v>
      </c>
      <c r="Q234" s="202">
        <v>1.18E-2</v>
      </c>
      <c r="R234" s="202">
        <f>Q234*H234</f>
        <v>0.23117380000000001</v>
      </c>
      <c r="S234" s="202">
        <v>0</v>
      </c>
      <c r="T234" s="203">
        <f>S234*H234</f>
        <v>0</v>
      </c>
      <c r="AR234" s="24" t="s">
        <v>270</v>
      </c>
      <c r="AT234" s="24" t="s">
        <v>141</v>
      </c>
      <c r="AU234" s="24" t="s">
        <v>80</v>
      </c>
      <c r="AY234" s="24" t="s">
        <v>131</v>
      </c>
      <c r="BE234" s="204">
        <f>IF(N234="základní",J234,0)</f>
        <v>0</v>
      </c>
      <c r="BF234" s="204">
        <f>IF(N234="snížená",J234,0)</f>
        <v>0</v>
      </c>
      <c r="BG234" s="204">
        <f>IF(N234="zákl. přenesená",J234,0)</f>
        <v>0</v>
      </c>
      <c r="BH234" s="204">
        <f>IF(N234="sníž. přenesená",J234,0)</f>
        <v>0</v>
      </c>
      <c r="BI234" s="204">
        <f>IF(N234="nulová",J234,0)</f>
        <v>0</v>
      </c>
      <c r="BJ234" s="24" t="s">
        <v>76</v>
      </c>
      <c r="BK234" s="204">
        <f>ROUND(I234*H234,2)</f>
        <v>0</v>
      </c>
      <c r="BL234" s="24" t="s">
        <v>220</v>
      </c>
      <c r="BM234" s="24" t="s">
        <v>417</v>
      </c>
    </row>
    <row r="235" spans="2:65" s="12" customFormat="1">
      <c r="B235" s="227"/>
      <c r="C235" s="228"/>
      <c r="D235" s="217" t="s">
        <v>150</v>
      </c>
      <c r="E235" s="229" t="s">
        <v>21</v>
      </c>
      <c r="F235" s="230" t="s">
        <v>418</v>
      </c>
      <c r="G235" s="228"/>
      <c r="H235" s="231">
        <v>19.591000000000001</v>
      </c>
      <c r="I235" s="232"/>
      <c r="J235" s="228"/>
      <c r="K235" s="228"/>
      <c r="L235" s="233"/>
      <c r="M235" s="234"/>
      <c r="N235" s="235"/>
      <c r="O235" s="235"/>
      <c r="P235" s="235"/>
      <c r="Q235" s="235"/>
      <c r="R235" s="235"/>
      <c r="S235" s="235"/>
      <c r="T235" s="236"/>
      <c r="AT235" s="237" t="s">
        <v>150</v>
      </c>
      <c r="AU235" s="237" t="s">
        <v>80</v>
      </c>
      <c r="AV235" s="12" t="s">
        <v>80</v>
      </c>
      <c r="AW235" s="12" t="s">
        <v>35</v>
      </c>
      <c r="AX235" s="12" t="s">
        <v>71</v>
      </c>
      <c r="AY235" s="237" t="s">
        <v>131</v>
      </c>
    </row>
    <row r="236" spans="2:65" s="13" customFormat="1">
      <c r="B236" s="238"/>
      <c r="C236" s="239"/>
      <c r="D236" s="240" t="s">
        <v>150</v>
      </c>
      <c r="E236" s="241" t="s">
        <v>21</v>
      </c>
      <c r="F236" s="242" t="s">
        <v>153</v>
      </c>
      <c r="G236" s="239"/>
      <c r="H236" s="243">
        <v>19.591000000000001</v>
      </c>
      <c r="I236" s="244"/>
      <c r="J236" s="239"/>
      <c r="K236" s="239"/>
      <c r="L236" s="245"/>
      <c r="M236" s="246"/>
      <c r="N236" s="247"/>
      <c r="O236" s="247"/>
      <c r="P236" s="247"/>
      <c r="Q236" s="247"/>
      <c r="R236" s="247"/>
      <c r="S236" s="247"/>
      <c r="T236" s="248"/>
      <c r="AT236" s="249" t="s">
        <v>150</v>
      </c>
      <c r="AU236" s="249" t="s">
        <v>80</v>
      </c>
      <c r="AV236" s="13" t="s">
        <v>139</v>
      </c>
      <c r="AW236" s="13" t="s">
        <v>35</v>
      </c>
      <c r="AX236" s="13" t="s">
        <v>76</v>
      </c>
      <c r="AY236" s="249" t="s">
        <v>131</v>
      </c>
    </row>
    <row r="237" spans="2:65" s="1" customFormat="1" ht="22.5" customHeight="1">
      <c r="B237" s="41"/>
      <c r="C237" s="193" t="s">
        <v>419</v>
      </c>
      <c r="D237" s="193" t="s">
        <v>134</v>
      </c>
      <c r="E237" s="194" t="s">
        <v>420</v>
      </c>
      <c r="F237" s="195" t="s">
        <v>421</v>
      </c>
      <c r="G237" s="196" t="s">
        <v>148</v>
      </c>
      <c r="H237" s="197">
        <v>17.809999999999999</v>
      </c>
      <c r="I237" s="198"/>
      <c r="J237" s="199">
        <f>ROUND(I237*H237,2)</f>
        <v>0</v>
      </c>
      <c r="K237" s="195" t="s">
        <v>138</v>
      </c>
      <c r="L237" s="61"/>
      <c r="M237" s="200" t="s">
        <v>21</v>
      </c>
      <c r="N237" s="201" t="s">
        <v>42</v>
      </c>
      <c r="O237" s="42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AR237" s="24" t="s">
        <v>220</v>
      </c>
      <c r="AT237" s="24" t="s">
        <v>134</v>
      </c>
      <c r="AU237" s="24" t="s">
        <v>80</v>
      </c>
      <c r="AY237" s="24" t="s">
        <v>131</v>
      </c>
      <c r="BE237" s="204">
        <f>IF(N237="základní",J237,0)</f>
        <v>0</v>
      </c>
      <c r="BF237" s="204">
        <f>IF(N237="snížená",J237,0)</f>
        <v>0</v>
      </c>
      <c r="BG237" s="204">
        <f>IF(N237="zákl. přenesená",J237,0)</f>
        <v>0</v>
      </c>
      <c r="BH237" s="204">
        <f>IF(N237="sníž. přenesená",J237,0)</f>
        <v>0</v>
      </c>
      <c r="BI237" s="204">
        <f>IF(N237="nulová",J237,0)</f>
        <v>0</v>
      </c>
      <c r="BJ237" s="24" t="s">
        <v>76</v>
      </c>
      <c r="BK237" s="204">
        <f>ROUND(I237*H237,2)</f>
        <v>0</v>
      </c>
      <c r="BL237" s="24" t="s">
        <v>220</v>
      </c>
      <c r="BM237" s="24" t="s">
        <v>422</v>
      </c>
    </row>
    <row r="238" spans="2:65" s="1" customFormat="1" ht="22.5" customHeight="1">
      <c r="B238" s="41"/>
      <c r="C238" s="193" t="s">
        <v>423</v>
      </c>
      <c r="D238" s="193" t="s">
        <v>134</v>
      </c>
      <c r="E238" s="194" t="s">
        <v>424</v>
      </c>
      <c r="F238" s="195" t="s">
        <v>425</v>
      </c>
      <c r="G238" s="196" t="s">
        <v>148</v>
      </c>
      <c r="H238" s="197">
        <v>17.809999999999999</v>
      </c>
      <c r="I238" s="198"/>
      <c r="J238" s="199">
        <f>ROUND(I238*H238,2)</f>
        <v>0</v>
      </c>
      <c r="K238" s="195" t="s">
        <v>138</v>
      </c>
      <c r="L238" s="61"/>
      <c r="M238" s="200" t="s">
        <v>21</v>
      </c>
      <c r="N238" s="201" t="s">
        <v>42</v>
      </c>
      <c r="O238" s="42"/>
      <c r="P238" s="202">
        <f>O238*H238</f>
        <v>0</v>
      </c>
      <c r="Q238" s="202">
        <v>8.0000000000000002E-3</v>
      </c>
      <c r="R238" s="202">
        <f>Q238*H238</f>
        <v>0.14248</v>
      </c>
      <c r="S238" s="202">
        <v>0</v>
      </c>
      <c r="T238" s="203">
        <f>S238*H238</f>
        <v>0</v>
      </c>
      <c r="AR238" s="24" t="s">
        <v>220</v>
      </c>
      <c r="AT238" s="24" t="s">
        <v>134</v>
      </c>
      <c r="AU238" s="24" t="s">
        <v>80</v>
      </c>
      <c r="AY238" s="24" t="s">
        <v>131</v>
      </c>
      <c r="BE238" s="204">
        <f>IF(N238="základní",J238,0)</f>
        <v>0</v>
      </c>
      <c r="BF238" s="204">
        <f>IF(N238="snížená",J238,0)</f>
        <v>0</v>
      </c>
      <c r="BG238" s="204">
        <f>IF(N238="zákl. přenesená",J238,0)</f>
        <v>0</v>
      </c>
      <c r="BH238" s="204">
        <f>IF(N238="sníž. přenesená",J238,0)</f>
        <v>0</v>
      </c>
      <c r="BI238" s="204">
        <f>IF(N238="nulová",J238,0)</f>
        <v>0</v>
      </c>
      <c r="BJ238" s="24" t="s">
        <v>76</v>
      </c>
      <c r="BK238" s="204">
        <f>ROUND(I238*H238,2)</f>
        <v>0</v>
      </c>
      <c r="BL238" s="24" t="s">
        <v>220</v>
      </c>
      <c r="BM238" s="24" t="s">
        <v>426</v>
      </c>
    </row>
    <row r="239" spans="2:65" s="1" customFormat="1" ht="22.5" customHeight="1">
      <c r="B239" s="41"/>
      <c r="C239" s="193" t="s">
        <v>427</v>
      </c>
      <c r="D239" s="193" t="s">
        <v>134</v>
      </c>
      <c r="E239" s="194" t="s">
        <v>428</v>
      </c>
      <c r="F239" s="195" t="s">
        <v>429</v>
      </c>
      <c r="G239" s="196" t="s">
        <v>232</v>
      </c>
      <c r="H239" s="197">
        <v>27.3</v>
      </c>
      <c r="I239" s="198"/>
      <c r="J239" s="199">
        <f>ROUND(I239*H239,2)</f>
        <v>0</v>
      </c>
      <c r="K239" s="195" t="s">
        <v>138</v>
      </c>
      <c r="L239" s="61"/>
      <c r="M239" s="200" t="s">
        <v>21</v>
      </c>
      <c r="N239" s="201" t="s">
        <v>42</v>
      </c>
      <c r="O239" s="42"/>
      <c r="P239" s="202">
        <f>O239*H239</f>
        <v>0</v>
      </c>
      <c r="Q239" s="202">
        <v>2.5999999999999998E-4</v>
      </c>
      <c r="R239" s="202">
        <f>Q239*H239</f>
        <v>7.0979999999999993E-3</v>
      </c>
      <c r="S239" s="202">
        <v>0</v>
      </c>
      <c r="T239" s="203">
        <f>S239*H239</f>
        <v>0</v>
      </c>
      <c r="AR239" s="24" t="s">
        <v>220</v>
      </c>
      <c r="AT239" s="24" t="s">
        <v>134</v>
      </c>
      <c r="AU239" s="24" t="s">
        <v>80</v>
      </c>
      <c r="AY239" s="24" t="s">
        <v>131</v>
      </c>
      <c r="BE239" s="204">
        <f>IF(N239="základní",J239,0)</f>
        <v>0</v>
      </c>
      <c r="BF239" s="204">
        <f>IF(N239="snížená",J239,0)</f>
        <v>0</v>
      </c>
      <c r="BG239" s="204">
        <f>IF(N239="zákl. přenesená",J239,0)</f>
        <v>0</v>
      </c>
      <c r="BH239" s="204">
        <f>IF(N239="sníž. přenesená",J239,0)</f>
        <v>0</v>
      </c>
      <c r="BI239" s="204">
        <f>IF(N239="nulová",J239,0)</f>
        <v>0</v>
      </c>
      <c r="BJ239" s="24" t="s">
        <v>76</v>
      </c>
      <c r="BK239" s="204">
        <f>ROUND(I239*H239,2)</f>
        <v>0</v>
      </c>
      <c r="BL239" s="24" t="s">
        <v>220</v>
      </c>
      <c r="BM239" s="24" t="s">
        <v>430</v>
      </c>
    </row>
    <row r="240" spans="2:65" s="12" customFormat="1">
      <c r="B240" s="227"/>
      <c r="C240" s="228"/>
      <c r="D240" s="217" t="s">
        <v>150</v>
      </c>
      <c r="E240" s="229" t="s">
        <v>21</v>
      </c>
      <c r="F240" s="230" t="s">
        <v>431</v>
      </c>
      <c r="G240" s="228"/>
      <c r="H240" s="231">
        <v>9</v>
      </c>
      <c r="I240" s="232"/>
      <c r="J240" s="228"/>
      <c r="K240" s="228"/>
      <c r="L240" s="233"/>
      <c r="M240" s="234"/>
      <c r="N240" s="235"/>
      <c r="O240" s="235"/>
      <c r="P240" s="235"/>
      <c r="Q240" s="235"/>
      <c r="R240" s="235"/>
      <c r="S240" s="235"/>
      <c r="T240" s="236"/>
      <c r="AT240" s="237" t="s">
        <v>150</v>
      </c>
      <c r="AU240" s="237" t="s">
        <v>80</v>
      </c>
      <c r="AV240" s="12" t="s">
        <v>80</v>
      </c>
      <c r="AW240" s="12" t="s">
        <v>35</v>
      </c>
      <c r="AX240" s="12" t="s">
        <v>71</v>
      </c>
      <c r="AY240" s="237" t="s">
        <v>131</v>
      </c>
    </row>
    <row r="241" spans="2:65" s="12" customFormat="1">
      <c r="B241" s="227"/>
      <c r="C241" s="228"/>
      <c r="D241" s="217" t="s">
        <v>150</v>
      </c>
      <c r="E241" s="229" t="s">
        <v>21</v>
      </c>
      <c r="F241" s="230" t="s">
        <v>432</v>
      </c>
      <c r="G241" s="228"/>
      <c r="H241" s="231">
        <v>-0.9</v>
      </c>
      <c r="I241" s="232"/>
      <c r="J241" s="228"/>
      <c r="K241" s="228"/>
      <c r="L241" s="233"/>
      <c r="M241" s="234"/>
      <c r="N241" s="235"/>
      <c r="O241" s="235"/>
      <c r="P241" s="235"/>
      <c r="Q241" s="235"/>
      <c r="R241" s="235"/>
      <c r="S241" s="235"/>
      <c r="T241" s="236"/>
      <c r="AT241" s="237" t="s">
        <v>150</v>
      </c>
      <c r="AU241" s="237" t="s">
        <v>80</v>
      </c>
      <c r="AV241" s="12" t="s">
        <v>80</v>
      </c>
      <c r="AW241" s="12" t="s">
        <v>35</v>
      </c>
      <c r="AX241" s="12" t="s">
        <v>71</v>
      </c>
      <c r="AY241" s="237" t="s">
        <v>131</v>
      </c>
    </row>
    <row r="242" spans="2:65" s="12" customFormat="1">
      <c r="B242" s="227"/>
      <c r="C242" s="228"/>
      <c r="D242" s="217" t="s">
        <v>150</v>
      </c>
      <c r="E242" s="229" t="s">
        <v>21</v>
      </c>
      <c r="F242" s="230" t="s">
        <v>433</v>
      </c>
      <c r="G242" s="228"/>
      <c r="H242" s="231">
        <v>10</v>
      </c>
      <c r="I242" s="232"/>
      <c r="J242" s="228"/>
      <c r="K242" s="228"/>
      <c r="L242" s="233"/>
      <c r="M242" s="234"/>
      <c r="N242" s="235"/>
      <c r="O242" s="235"/>
      <c r="P242" s="235"/>
      <c r="Q242" s="235"/>
      <c r="R242" s="235"/>
      <c r="S242" s="235"/>
      <c r="T242" s="236"/>
      <c r="AT242" s="237" t="s">
        <v>150</v>
      </c>
      <c r="AU242" s="237" t="s">
        <v>80</v>
      </c>
      <c r="AV242" s="12" t="s">
        <v>80</v>
      </c>
      <c r="AW242" s="12" t="s">
        <v>35</v>
      </c>
      <c r="AX242" s="12" t="s">
        <v>71</v>
      </c>
      <c r="AY242" s="237" t="s">
        <v>131</v>
      </c>
    </row>
    <row r="243" spans="2:65" s="12" customFormat="1">
      <c r="B243" s="227"/>
      <c r="C243" s="228"/>
      <c r="D243" s="217" t="s">
        <v>150</v>
      </c>
      <c r="E243" s="229" t="s">
        <v>21</v>
      </c>
      <c r="F243" s="230" t="s">
        <v>434</v>
      </c>
      <c r="G243" s="228"/>
      <c r="H243" s="231">
        <v>4.5999999999999996</v>
      </c>
      <c r="I243" s="232"/>
      <c r="J243" s="228"/>
      <c r="K243" s="228"/>
      <c r="L243" s="233"/>
      <c r="M243" s="234"/>
      <c r="N243" s="235"/>
      <c r="O243" s="235"/>
      <c r="P243" s="235"/>
      <c r="Q243" s="235"/>
      <c r="R243" s="235"/>
      <c r="S243" s="235"/>
      <c r="T243" s="236"/>
      <c r="AT243" s="237" t="s">
        <v>150</v>
      </c>
      <c r="AU243" s="237" t="s">
        <v>80</v>
      </c>
      <c r="AV243" s="12" t="s">
        <v>80</v>
      </c>
      <c r="AW243" s="12" t="s">
        <v>35</v>
      </c>
      <c r="AX243" s="12" t="s">
        <v>71</v>
      </c>
      <c r="AY243" s="237" t="s">
        <v>131</v>
      </c>
    </row>
    <row r="244" spans="2:65" s="12" customFormat="1">
      <c r="B244" s="227"/>
      <c r="C244" s="228"/>
      <c r="D244" s="217" t="s">
        <v>150</v>
      </c>
      <c r="E244" s="229" t="s">
        <v>21</v>
      </c>
      <c r="F244" s="230" t="s">
        <v>434</v>
      </c>
      <c r="G244" s="228"/>
      <c r="H244" s="231">
        <v>4.5999999999999996</v>
      </c>
      <c r="I244" s="232"/>
      <c r="J244" s="228"/>
      <c r="K244" s="228"/>
      <c r="L244" s="233"/>
      <c r="M244" s="234"/>
      <c r="N244" s="235"/>
      <c r="O244" s="235"/>
      <c r="P244" s="235"/>
      <c r="Q244" s="235"/>
      <c r="R244" s="235"/>
      <c r="S244" s="235"/>
      <c r="T244" s="236"/>
      <c r="AT244" s="237" t="s">
        <v>150</v>
      </c>
      <c r="AU244" s="237" t="s">
        <v>80</v>
      </c>
      <c r="AV244" s="12" t="s">
        <v>80</v>
      </c>
      <c r="AW244" s="12" t="s">
        <v>35</v>
      </c>
      <c r="AX244" s="12" t="s">
        <v>71</v>
      </c>
      <c r="AY244" s="237" t="s">
        <v>131</v>
      </c>
    </row>
    <row r="245" spans="2:65" s="13" customFormat="1">
      <c r="B245" s="238"/>
      <c r="C245" s="239"/>
      <c r="D245" s="240" t="s">
        <v>150</v>
      </c>
      <c r="E245" s="241" t="s">
        <v>21</v>
      </c>
      <c r="F245" s="242" t="s">
        <v>153</v>
      </c>
      <c r="G245" s="239"/>
      <c r="H245" s="243">
        <v>27.3</v>
      </c>
      <c r="I245" s="244"/>
      <c r="J245" s="239"/>
      <c r="K245" s="239"/>
      <c r="L245" s="245"/>
      <c r="M245" s="246"/>
      <c r="N245" s="247"/>
      <c r="O245" s="247"/>
      <c r="P245" s="247"/>
      <c r="Q245" s="247"/>
      <c r="R245" s="247"/>
      <c r="S245" s="247"/>
      <c r="T245" s="248"/>
      <c r="AT245" s="249" t="s">
        <v>150</v>
      </c>
      <c r="AU245" s="249" t="s">
        <v>80</v>
      </c>
      <c r="AV245" s="13" t="s">
        <v>139</v>
      </c>
      <c r="AW245" s="13" t="s">
        <v>35</v>
      </c>
      <c r="AX245" s="13" t="s">
        <v>76</v>
      </c>
      <c r="AY245" s="249" t="s">
        <v>131</v>
      </c>
    </row>
    <row r="246" spans="2:65" s="1" customFormat="1" ht="22.5" customHeight="1">
      <c r="B246" s="41"/>
      <c r="C246" s="193" t="s">
        <v>435</v>
      </c>
      <c r="D246" s="193" t="s">
        <v>134</v>
      </c>
      <c r="E246" s="194" t="s">
        <v>436</v>
      </c>
      <c r="F246" s="195" t="s">
        <v>437</v>
      </c>
      <c r="G246" s="196" t="s">
        <v>260</v>
      </c>
      <c r="H246" s="267"/>
      <c r="I246" s="198"/>
      <c r="J246" s="199">
        <f>ROUND(I246*H246,2)</f>
        <v>0</v>
      </c>
      <c r="K246" s="195" t="s">
        <v>138</v>
      </c>
      <c r="L246" s="61"/>
      <c r="M246" s="200" t="s">
        <v>21</v>
      </c>
      <c r="N246" s="201" t="s">
        <v>42</v>
      </c>
      <c r="O246" s="42"/>
      <c r="P246" s="202">
        <f>O246*H246</f>
        <v>0</v>
      </c>
      <c r="Q246" s="202">
        <v>0</v>
      </c>
      <c r="R246" s="202">
        <f>Q246*H246</f>
        <v>0</v>
      </c>
      <c r="S246" s="202">
        <v>0</v>
      </c>
      <c r="T246" s="203">
        <f>S246*H246</f>
        <v>0</v>
      </c>
      <c r="AR246" s="24" t="s">
        <v>220</v>
      </c>
      <c r="AT246" s="24" t="s">
        <v>134</v>
      </c>
      <c r="AU246" s="24" t="s">
        <v>80</v>
      </c>
      <c r="AY246" s="24" t="s">
        <v>131</v>
      </c>
      <c r="BE246" s="204">
        <f>IF(N246="základní",J246,0)</f>
        <v>0</v>
      </c>
      <c r="BF246" s="204">
        <f>IF(N246="snížená",J246,0)</f>
        <v>0</v>
      </c>
      <c r="BG246" s="204">
        <f>IF(N246="zákl. přenesená",J246,0)</f>
        <v>0</v>
      </c>
      <c r="BH246" s="204">
        <f>IF(N246="sníž. přenesená",J246,0)</f>
        <v>0</v>
      </c>
      <c r="BI246" s="204">
        <f>IF(N246="nulová",J246,0)</f>
        <v>0</v>
      </c>
      <c r="BJ246" s="24" t="s">
        <v>76</v>
      </c>
      <c r="BK246" s="204">
        <f>ROUND(I246*H246,2)</f>
        <v>0</v>
      </c>
      <c r="BL246" s="24" t="s">
        <v>220</v>
      </c>
      <c r="BM246" s="24" t="s">
        <v>438</v>
      </c>
    </row>
    <row r="247" spans="2:65" s="10" customFormat="1" ht="29.85" customHeight="1">
      <c r="B247" s="176"/>
      <c r="C247" s="177"/>
      <c r="D247" s="190" t="s">
        <v>70</v>
      </c>
      <c r="E247" s="191" t="s">
        <v>439</v>
      </c>
      <c r="F247" s="191" t="s">
        <v>440</v>
      </c>
      <c r="G247" s="177"/>
      <c r="H247" s="177"/>
      <c r="I247" s="180"/>
      <c r="J247" s="192">
        <f>BK247</f>
        <v>0</v>
      </c>
      <c r="K247" s="177"/>
      <c r="L247" s="182"/>
      <c r="M247" s="183"/>
      <c r="N247" s="184"/>
      <c r="O247" s="184"/>
      <c r="P247" s="185">
        <f>SUM(P248:P253)</f>
        <v>0</v>
      </c>
      <c r="Q247" s="184"/>
      <c r="R247" s="185">
        <f>SUM(R248:R253)</f>
        <v>6.0270000000000007E-4</v>
      </c>
      <c r="S247" s="184"/>
      <c r="T247" s="186">
        <f>SUM(T248:T253)</f>
        <v>0</v>
      </c>
      <c r="AR247" s="187" t="s">
        <v>80</v>
      </c>
      <c r="AT247" s="188" t="s">
        <v>70</v>
      </c>
      <c r="AU247" s="188" t="s">
        <v>76</v>
      </c>
      <c r="AY247" s="187" t="s">
        <v>131</v>
      </c>
      <c r="BK247" s="189">
        <f>SUM(BK248:BK253)</f>
        <v>0</v>
      </c>
    </row>
    <row r="248" spans="2:65" s="1" customFormat="1" ht="31.5" customHeight="1">
      <c r="B248" s="41"/>
      <c r="C248" s="193" t="s">
        <v>441</v>
      </c>
      <c r="D248" s="193" t="s">
        <v>134</v>
      </c>
      <c r="E248" s="194" t="s">
        <v>442</v>
      </c>
      <c r="F248" s="195" t="s">
        <v>443</v>
      </c>
      <c r="G248" s="196" t="s">
        <v>148</v>
      </c>
      <c r="H248" s="197">
        <v>1.47</v>
      </c>
      <c r="I248" s="198"/>
      <c r="J248" s="199">
        <f>ROUND(I248*H248,2)</f>
        <v>0</v>
      </c>
      <c r="K248" s="195" t="s">
        <v>138</v>
      </c>
      <c r="L248" s="61"/>
      <c r="M248" s="200" t="s">
        <v>21</v>
      </c>
      <c r="N248" s="201" t="s">
        <v>42</v>
      </c>
      <c r="O248" s="42"/>
      <c r="P248" s="202">
        <f>O248*H248</f>
        <v>0</v>
      </c>
      <c r="Q248" s="202">
        <v>1.7000000000000001E-4</v>
      </c>
      <c r="R248" s="202">
        <f>Q248*H248</f>
        <v>2.499E-4</v>
      </c>
      <c r="S248" s="202">
        <v>0</v>
      </c>
      <c r="T248" s="203">
        <f>S248*H248</f>
        <v>0</v>
      </c>
      <c r="AR248" s="24" t="s">
        <v>220</v>
      </c>
      <c r="AT248" s="24" t="s">
        <v>134</v>
      </c>
      <c r="AU248" s="24" t="s">
        <v>80</v>
      </c>
      <c r="AY248" s="24" t="s">
        <v>131</v>
      </c>
      <c r="BE248" s="204">
        <f>IF(N248="základní",J248,0)</f>
        <v>0</v>
      </c>
      <c r="BF248" s="204">
        <f>IF(N248="snížená",J248,0)</f>
        <v>0</v>
      </c>
      <c r="BG248" s="204">
        <f>IF(N248="zákl. přenesená",J248,0)</f>
        <v>0</v>
      </c>
      <c r="BH248" s="204">
        <f>IF(N248="sníž. přenesená",J248,0)</f>
        <v>0</v>
      </c>
      <c r="BI248" s="204">
        <f>IF(N248="nulová",J248,0)</f>
        <v>0</v>
      </c>
      <c r="BJ248" s="24" t="s">
        <v>76</v>
      </c>
      <c r="BK248" s="204">
        <f>ROUND(I248*H248,2)</f>
        <v>0</v>
      </c>
      <c r="BL248" s="24" t="s">
        <v>220</v>
      </c>
      <c r="BM248" s="24" t="s">
        <v>444</v>
      </c>
    </row>
    <row r="249" spans="2:65" s="11" customFormat="1">
      <c r="B249" s="215"/>
      <c r="C249" s="216"/>
      <c r="D249" s="217" t="s">
        <v>150</v>
      </c>
      <c r="E249" s="218" t="s">
        <v>21</v>
      </c>
      <c r="F249" s="219" t="s">
        <v>445</v>
      </c>
      <c r="G249" s="216"/>
      <c r="H249" s="220" t="s">
        <v>21</v>
      </c>
      <c r="I249" s="221"/>
      <c r="J249" s="216"/>
      <c r="K249" s="216"/>
      <c r="L249" s="222"/>
      <c r="M249" s="223"/>
      <c r="N249" s="224"/>
      <c r="O249" s="224"/>
      <c r="P249" s="224"/>
      <c r="Q249" s="224"/>
      <c r="R249" s="224"/>
      <c r="S249" s="224"/>
      <c r="T249" s="225"/>
      <c r="AT249" s="226" t="s">
        <v>150</v>
      </c>
      <c r="AU249" s="226" t="s">
        <v>80</v>
      </c>
      <c r="AV249" s="11" t="s">
        <v>76</v>
      </c>
      <c r="AW249" s="11" t="s">
        <v>35</v>
      </c>
      <c r="AX249" s="11" t="s">
        <v>71</v>
      </c>
      <c r="AY249" s="226" t="s">
        <v>131</v>
      </c>
    </row>
    <row r="250" spans="2:65" s="12" customFormat="1">
      <c r="B250" s="227"/>
      <c r="C250" s="228"/>
      <c r="D250" s="217" t="s">
        <v>150</v>
      </c>
      <c r="E250" s="229" t="s">
        <v>21</v>
      </c>
      <c r="F250" s="230" t="s">
        <v>446</v>
      </c>
      <c r="G250" s="228"/>
      <c r="H250" s="231">
        <v>1.47</v>
      </c>
      <c r="I250" s="232"/>
      <c r="J250" s="228"/>
      <c r="K250" s="228"/>
      <c r="L250" s="233"/>
      <c r="M250" s="234"/>
      <c r="N250" s="235"/>
      <c r="O250" s="235"/>
      <c r="P250" s="235"/>
      <c r="Q250" s="235"/>
      <c r="R250" s="235"/>
      <c r="S250" s="235"/>
      <c r="T250" s="236"/>
      <c r="AT250" s="237" t="s">
        <v>150</v>
      </c>
      <c r="AU250" s="237" t="s">
        <v>80</v>
      </c>
      <c r="AV250" s="12" t="s">
        <v>80</v>
      </c>
      <c r="AW250" s="12" t="s">
        <v>35</v>
      </c>
      <c r="AX250" s="12" t="s">
        <v>71</v>
      </c>
      <c r="AY250" s="237" t="s">
        <v>131</v>
      </c>
    </row>
    <row r="251" spans="2:65" s="13" customFormat="1">
      <c r="B251" s="238"/>
      <c r="C251" s="239"/>
      <c r="D251" s="240" t="s">
        <v>150</v>
      </c>
      <c r="E251" s="241" t="s">
        <v>21</v>
      </c>
      <c r="F251" s="242" t="s">
        <v>153</v>
      </c>
      <c r="G251" s="239"/>
      <c r="H251" s="243">
        <v>1.47</v>
      </c>
      <c r="I251" s="244"/>
      <c r="J251" s="239"/>
      <c r="K251" s="239"/>
      <c r="L251" s="245"/>
      <c r="M251" s="246"/>
      <c r="N251" s="247"/>
      <c r="O251" s="247"/>
      <c r="P251" s="247"/>
      <c r="Q251" s="247"/>
      <c r="R251" s="247"/>
      <c r="S251" s="247"/>
      <c r="T251" s="248"/>
      <c r="AT251" s="249" t="s">
        <v>150</v>
      </c>
      <c r="AU251" s="249" t="s">
        <v>80</v>
      </c>
      <c r="AV251" s="13" t="s">
        <v>139</v>
      </c>
      <c r="AW251" s="13" t="s">
        <v>35</v>
      </c>
      <c r="AX251" s="13" t="s">
        <v>76</v>
      </c>
      <c r="AY251" s="249" t="s">
        <v>131</v>
      </c>
    </row>
    <row r="252" spans="2:65" s="1" customFormat="1" ht="22.5" customHeight="1">
      <c r="B252" s="41"/>
      <c r="C252" s="193" t="s">
        <v>447</v>
      </c>
      <c r="D252" s="193" t="s">
        <v>134</v>
      </c>
      <c r="E252" s="194" t="s">
        <v>448</v>
      </c>
      <c r="F252" s="195" t="s">
        <v>449</v>
      </c>
      <c r="G252" s="196" t="s">
        <v>148</v>
      </c>
      <c r="H252" s="197">
        <v>1.47</v>
      </c>
      <c r="I252" s="198"/>
      <c r="J252" s="199">
        <f>ROUND(I252*H252,2)</f>
        <v>0</v>
      </c>
      <c r="K252" s="195" t="s">
        <v>138</v>
      </c>
      <c r="L252" s="61"/>
      <c r="M252" s="200" t="s">
        <v>21</v>
      </c>
      <c r="N252" s="201" t="s">
        <v>42</v>
      </c>
      <c r="O252" s="42"/>
      <c r="P252" s="202">
        <f>O252*H252</f>
        <v>0</v>
      </c>
      <c r="Q252" s="202">
        <v>1.2E-4</v>
      </c>
      <c r="R252" s="202">
        <f>Q252*H252</f>
        <v>1.7640000000000001E-4</v>
      </c>
      <c r="S252" s="202">
        <v>0</v>
      </c>
      <c r="T252" s="203">
        <f>S252*H252</f>
        <v>0</v>
      </c>
      <c r="AR252" s="24" t="s">
        <v>220</v>
      </c>
      <c r="AT252" s="24" t="s">
        <v>134</v>
      </c>
      <c r="AU252" s="24" t="s">
        <v>80</v>
      </c>
      <c r="AY252" s="24" t="s">
        <v>131</v>
      </c>
      <c r="BE252" s="204">
        <f>IF(N252="základní",J252,0)</f>
        <v>0</v>
      </c>
      <c r="BF252" s="204">
        <f>IF(N252="snížená",J252,0)</f>
        <v>0</v>
      </c>
      <c r="BG252" s="204">
        <f>IF(N252="zákl. přenesená",J252,0)</f>
        <v>0</v>
      </c>
      <c r="BH252" s="204">
        <f>IF(N252="sníž. přenesená",J252,0)</f>
        <v>0</v>
      </c>
      <c r="BI252" s="204">
        <f>IF(N252="nulová",J252,0)</f>
        <v>0</v>
      </c>
      <c r="BJ252" s="24" t="s">
        <v>76</v>
      </c>
      <c r="BK252" s="204">
        <f>ROUND(I252*H252,2)</f>
        <v>0</v>
      </c>
      <c r="BL252" s="24" t="s">
        <v>220</v>
      </c>
      <c r="BM252" s="24" t="s">
        <v>450</v>
      </c>
    </row>
    <row r="253" spans="2:65" s="1" customFormat="1" ht="22.5" customHeight="1">
      <c r="B253" s="41"/>
      <c r="C253" s="193" t="s">
        <v>451</v>
      </c>
      <c r="D253" s="193" t="s">
        <v>134</v>
      </c>
      <c r="E253" s="194" t="s">
        <v>452</v>
      </c>
      <c r="F253" s="195" t="s">
        <v>453</v>
      </c>
      <c r="G253" s="196" t="s">
        <v>148</v>
      </c>
      <c r="H253" s="197">
        <v>1.47</v>
      </c>
      <c r="I253" s="198"/>
      <c r="J253" s="199">
        <f>ROUND(I253*H253,2)</f>
        <v>0</v>
      </c>
      <c r="K253" s="195" t="s">
        <v>138</v>
      </c>
      <c r="L253" s="61"/>
      <c r="M253" s="200" t="s">
        <v>21</v>
      </c>
      <c r="N253" s="201" t="s">
        <v>42</v>
      </c>
      <c r="O253" s="42"/>
      <c r="P253" s="202">
        <f>O253*H253</f>
        <v>0</v>
      </c>
      <c r="Q253" s="202">
        <v>1.2E-4</v>
      </c>
      <c r="R253" s="202">
        <f>Q253*H253</f>
        <v>1.7640000000000001E-4</v>
      </c>
      <c r="S253" s="202">
        <v>0</v>
      </c>
      <c r="T253" s="203">
        <f>S253*H253</f>
        <v>0</v>
      </c>
      <c r="AR253" s="24" t="s">
        <v>220</v>
      </c>
      <c r="AT253" s="24" t="s">
        <v>134</v>
      </c>
      <c r="AU253" s="24" t="s">
        <v>80</v>
      </c>
      <c r="AY253" s="24" t="s">
        <v>131</v>
      </c>
      <c r="BE253" s="204">
        <f>IF(N253="základní",J253,0)</f>
        <v>0</v>
      </c>
      <c r="BF253" s="204">
        <f>IF(N253="snížená",J253,0)</f>
        <v>0</v>
      </c>
      <c r="BG253" s="204">
        <f>IF(N253="zákl. přenesená",J253,0)</f>
        <v>0</v>
      </c>
      <c r="BH253" s="204">
        <f>IF(N253="sníž. přenesená",J253,0)</f>
        <v>0</v>
      </c>
      <c r="BI253" s="204">
        <f>IF(N253="nulová",J253,0)</f>
        <v>0</v>
      </c>
      <c r="BJ253" s="24" t="s">
        <v>76</v>
      </c>
      <c r="BK253" s="204">
        <f>ROUND(I253*H253,2)</f>
        <v>0</v>
      </c>
      <c r="BL253" s="24" t="s">
        <v>220</v>
      </c>
      <c r="BM253" s="24" t="s">
        <v>454</v>
      </c>
    </row>
    <row r="254" spans="2:65" s="10" customFormat="1" ht="29.85" customHeight="1">
      <c r="B254" s="176"/>
      <c r="C254" s="177"/>
      <c r="D254" s="190" t="s">
        <v>70</v>
      </c>
      <c r="E254" s="191" t="s">
        <v>455</v>
      </c>
      <c r="F254" s="191" t="s">
        <v>456</v>
      </c>
      <c r="G254" s="177"/>
      <c r="H254" s="177"/>
      <c r="I254" s="180"/>
      <c r="J254" s="192">
        <f>BK254</f>
        <v>0</v>
      </c>
      <c r="K254" s="177"/>
      <c r="L254" s="182"/>
      <c r="M254" s="183"/>
      <c r="N254" s="184"/>
      <c r="O254" s="184"/>
      <c r="P254" s="185">
        <f>SUM(P255:P281)</f>
        <v>0</v>
      </c>
      <c r="Q254" s="184"/>
      <c r="R254" s="185">
        <f>SUM(R255:R281)</f>
        <v>0.51375999999999999</v>
      </c>
      <c r="S254" s="184"/>
      <c r="T254" s="186">
        <f>SUM(T255:T281)</f>
        <v>0.10478</v>
      </c>
      <c r="AR254" s="187" t="s">
        <v>80</v>
      </c>
      <c r="AT254" s="188" t="s">
        <v>70</v>
      </c>
      <c r="AU254" s="188" t="s">
        <v>76</v>
      </c>
      <c r="AY254" s="187" t="s">
        <v>131</v>
      </c>
      <c r="BK254" s="189">
        <f>SUM(BK255:BK281)</f>
        <v>0</v>
      </c>
    </row>
    <row r="255" spans="2:65" s="1" customFormat="1" ht="22.5" customHeight="1">
      <c r="B255" s="41"/>
      <c r="C255" s="193" t="s">
        <v>457</v>
      </c>
      <c r="D255" s="193" t="s">
        <v>134</v>
      </c>
      <c r="E255" s="194" t="s">
        <v>458</v>
      </c>
      <c r="F255" s="195" t="s">
        <v>459</v>
      </c>
      <c r="G255" s="196" t="s">
        <v>148</v>
      </c>
      <c r="H255" s="197">
        <v>338</v>
      </c>
      <c r="I255" s="198"/>
      <c r="J255" s="199">
        <f>ROUND(I255*H255,2)</f>
        <v>0</v>
      </c>
      <c r="K255" s="195" t="s">
        <v>138</v>
      </c>
      <c r="L255" s="61"/>
      <c r="M255" s="200" t="s">
        <v>21</v>
      </c>
      <c r="N255" s="201" t="s">
        <v>42</v>
      </c>
      <c r="O255" s="42"/>
      <c r="P255" s="202">
        <f>O255*H255</f>
        <v>0</v>
      </c>
      <c r="Q255" s="202">
        <v>0</v>
      </c>
      <c r="R255" s="202">
        <f>Q255*H255</f>
        <v>0</v>
      </c>
      <c r="S255" s="202">
        <v>0</v>
      </c>
      <c r="T255" s="203">
        <f>S255*H255</f>
        <v>0</v>
      </c>
      <c r="AR255" s="24" t="s">
        <v>220</v>
      </c>
      <c r="AT255" s="24" t="s">
        <v>134</v>
      </c>
      <c r="AU255" s="24" t="s">
        <v>80</v>
      </c>
      <c r="AY255" s="24" t="s">
        <v>131</v>
      </c>
      <c r="BE255" s="204">
        <f>IF(N255="základní",J255,0)</f>
        <v>0</v>
      </c>
      <c r="BF255" s="204">
        <f>IF(N255="snížená",J255,0)</f>
        <v>0</v>
      </c>
      <c r="BG255" s="204">
        <f>IF(N255="zákl. přenesená",J255,0)</f>
        <v>0</v>
      </c>
      <c r="BH255" s="204">
        <f>IF(N255="sníž. přenesená",J255,0)</f>
        <v>0</v>
      </c>
      <c r="BI255" s="204">
        <f>IF(N255="nulová",J255,0)</f>
        <v>0</v>
      </c>
      <c r="BJ255" s="24" t="s">
        <v>76</v>
      </c>
      <c r="BK255" s="204">
        <f>ROUND(I255*H255,2)</f>
        <v>0</v>
      </c>
      <c r="BL255" s="24" t="s">
        <v>220</v>
      </c>
      <c r="BM255" s="24" t="s">
        <v>460</v>
      </c>
    </row>
    <row r="256" spans="2:65" s="11" customFormat="1">
      <c r="B256" s="215"/>
      <c r="C256" s="216"/>
      <c r="D256" s="217" t="s">
        <v>150</v>
      </c>
      <c r="E256" s="218" t="s">
        <v>21</v>
      </c>
      <c r="F256" s="219" t="s">
        <v>157</v>
      </c>
      <c r="G256" s="216"/>
      <c r="H256" s="220" t="s">
        <v>21</v>
      </c>
      <c r="I256" s="221"/>
      <c r="J256" s="216"/>
      <c r="K256" s="216"/>
      <c r="L256" s="222"/>
      <c r="M256" s="223"/>
      <c r="N256" s="224"/>
      <c r="O256" s="224"/>
      <c r="P256" s="224"/>
      <c r="Q256" s="224"/>
      <c r="R256" s="224"/>
      <c r="S256" s="224"/>
      <c r="T256" s="225"/>
      <c r="AT256" s="226" t="s">
        <v>150</v>
      </c>
      <c r="AU256" s="226" t="s">
        <v>80</v>
      </c>
      <c r="AV256" s="11" t="s">
        <v>76</v>
      </c>
      <c r="AW256" s="11" t="s">
        <v>35</v>
      </c>
      <c r="AX256" s="11" t="s">
        <v>71</v>
      </c>
      <c r="AY256" s="226" t="s">
        <v>131</v>
      </c>
    </row>
    <row r="257" spans="2:51" s="12" customFormat="1">
      <c r="B257" s="227"/>
      <c r="C257" s="228"/>
      <c r="D257" s="217" t="s">
        <v>150</v>
      </c>
      <c r="E257" s="229" t="s">
        <v>21</v>
      </c>
      <c r="F257" s="230" t="s">
        <v>461</v>
      </c>
      <c r="G257" s="228"/>
      <c r="H257" s="231">
        <v>12.384</v>
      </c>
      <c r="I257" s="232"/>
      <c r="J257" s="228"/>
      <c r="K257" s="228"/>
      <c r="L257" s="233"/>
      <c r="M257" s="234"/>
      <c r="N257" s="235"/>
      <c r="O257" s="235"/>
      <c r="P257" s="235"/>
      <c r="Q257" s="235"/>
      <c r="R257" s="235"/>
      <c r="S257" s="235"/>
      <c r="T257" s="236"/>
      <c r="AT257" s="237" t="s">
        <v>150</v>
      </c>
      <c r="AU257" s="237" t="s">
        <v>80</v>
      </c>
      <c r="AV257" s="12" t="s">
        <v>80</v>
      </c>
      <c r="AW257" s="12" t="s">
        <v>35</v>
      </c>
      <c r="AX257" s="12" t="s">
        <v>71</v>
      </c>
      <c r="AY257" s="237" t="s">
        <v>131</v>
      </c>
    </row>
    <row r="258" spans="2:51" s="12" customFormat="1">
      <c r="B258" s="227"/>
      <c r="C258" s="228"/>
      <c r="D258" s="217" t="s">
        <v>150</v>
      </c>
      <c r="E258" s="229" t="s">
        <v>21</v>
      </c>
      <c r="F258" s="230" t="s">
        <v>462</v>
      </c>
      <c r="G258" s="228"/>
      <c r="H258" s="231">
        <v>9.81</v>
      </c>
      <c r="I258" s="232"/>
      <c r="J258" s="228"/>
      <c r="K258" s="228"/>
      <c r="L258" s="233"/>
      <c r="M258" s="234"/>
      <c r="N258" s="235"/>
      <c r="O258" s="235"/>
      <c r="P258" s="235"/>
      <c r="Q258" s="235"/>
      <c r="R258" s="235"/>
      <c r="S258" s="235"/>
      <c r="T258" s="236"/>
      <c r="AT258" s="237" t="s">
        <v>150</v>
      </c>
      <c r="AU258" s="237" t="s">
        <v>80</v>
      </c>
      <c r="AV258" s="12" t="s">
        <v>80</v>
      </c>
      <c r="AW258" s="12" t="s">
        <v>35</v>
      </c>
      <c r="AX258" s="12" t="s">
        <v>71</v>
      </c>
      <c r="AY258" s="237" t="s">
        <v>131</v>
      </c>
    </row>
    <row r="259" spans="2:51" s="12" customFormat="1">
      <c r="B259" s="227"/>
      <c r="C259" s="228"/>
      <c r="D259" s="217" t="s">
        <v>150</v>
      </c>
      <c r="E259" s="229" t="s">
        <v>21</v>
      </c>
      <c r="F259" s="230" t="s">
        <v>463</v>
      </c>
      <c r="G259" s="228"/>
      <c r="H259" s="231">
        <v>2.99</v>
      </c>
      <c r="I259" s="232"/>
      <c r="J259" s="228"/>
      <c r="K259" s="228"/>
      <c r="L259" s="233"/>
      <c r="M259" s="234"/>
      <c r="N259" s="235"/>
      <c r="O259" s="235"/>
      <c r="P259" s="235"/>
      <c r="Q259" s="235"/>
      <c r="R259" s="235"/>
      <c r="S259" s="235"/>
      <c r="T259" s="236"/>
      <c r="AT259" s="237" t="s">
        <v>150</v>
      </c>
      <c r="AU259" s="237" t="s">
        <v>80</v>
      </c>
      <c r="AV259" s="12" t="s">
        <v>80</v>
      </c>
      <c r="AW259" s="12" t="s">
        <v>35</v>
      </c>
      <c r="AX259" s="12" t="s">
        <v>71</v>
      </c>
      <c r="AY259" s="237" t="s">
        <v>131</v>
      </c>
    </row>
    <row r="260" spans="2:51" s="12" customFormat="1">
      <c r="B260" s="227"/>
      <c r="C260" s="228"/>
      <c r="D260" s="217" t="s">
        <v>150</v>
      </c>
      <c r="E260" s="229" t="s">
        <v>21</v>
      </c>
      <c r="F260" s="230" t="s">
        <v>218</v>
      </c>
      <c r="G260" s="228"/>
      <c r="H260" s="231">
        <v>4.8330000000000002</v>
      </c>
      <c r="I260" s="232"/>
      <c r="J260" s="228"/>
      <c r="K260" s="228"/>
      <c r="L260" s="233"/>
      <c r="M260" s="234"/>
      <c r="N260" s="235"/>
      <c r="O260" s="235"/>
      <c r="P260" s="235"/>
      <c r="Q260" s="235"/>
      <c r="R260" s="235"/>
      <c r="S260" s="235"/>
      <c r="T260" s="236"/>
      <c r="AT260" s="237" t="s">
        <v>150</v>
      </c>
      <c r="AU260" s="237" t="s">
        <v>80</v>
      </c>
      <c r="AV260" s="12" t="s">
        <v>80</v>
      </c>
      <c r="AW260" s="12" t="s">
        <v>35</v>
      </c>
      <c r="AX260" s="12" t="s">
        <v>71</v>
      </c>
      <c r="AY260" s="237" t="s">
        <v>131</v>
      </c>
    </row>
    <row r="261" spans="2:51" s="14" customFormat="1">
      <c r="B261" s="256"/>
      <c r="C261" s="257"/>
      <c r="D261" s="217" t="s">
        <v>150</v>
      </c>
      <c r="E261" s="258" t="s">
        <v>21</v>
      </c>
      <c r="F261" s="259" t="s">
        <v>226</v>
      </c>
      <c r="G261" s="257"/>
      <c r="H261" s="260">
        <v>30.016999999999999</v>
      </c>
      <c r="I261" s="261"/>
      <c r="J261" s="257"/>
      <c r="K261" s="257"/>
      <c r="L261" s="262"/>
      <c r="M261" s="263"/>
      <c r="N261" s="264"/>
      <c r="O261" s="264"/>
      <c r="P261" s="264"/>
      <c r="Q261" s="264"/>
      <c r="R261" s="264"/>
      <c r="S261" s="264"/>
      <c r="T261" s="265"/>
      <c r="AT261" s="266" t="s">
        <v>150</v>
      </c>
      <c r="AU261" s="266" t="s">
        <v>80</v>
      </c>
      <c r="AV261" s="14" t="s">
        <v>132</v>
      </c>
      <c r="AW261" s="14" t="s">
        <v>35</v>
      </c>
      <c r="AX261" s="14" t="s">
        <v>71</v>
      </c>
      <c r="AY261" s="266" t="s">
        <v>131</v>
      </c>
    </row>
    <row r="262" spans="2:51" s="11" customFormat="1">
      <c r="B262" s="215"/>
      <c r="C262" s="216"/>
      <c r="D262" s="217" t="s">
        <v>150</v>
      </c>
      <c r="E262" s="218" t="s">
        <v>21</v>
      </c>
      <c r="F262" s="219" t="s">
        <v>464</v>
      </c>
      <c r="G262" s="216"/>
      <c r="H262" s="220" t="s">
        <v>21</v>
      </c>
      <c r="I262" s="221"/>
      <c r="J262" s="216"/>
      <c r="K262" s="216"/>
      <c r="L262" s="222"/>
      <c r="M262" s="223"/>
      <c r="N262" s="224"/>
      <c r="O262" s="224"/>
      <c r="P262" s="224"/>
      <c r="Q262" s="224"/>
      <c r="R262" s="224"/>
      <c r="S262" s="224"/>
      <c r="T262" s="225"/>
      <c r="AT262" s="226" t="s">
        <v>150</v>
      </c>
      <c r="AU262" s="226" t="s">
        <v>80</v>
      </c>
      <c r="AV262" s="11" t="s">
        <v>76</v>
      </c>
      <c r="AW262" s="11" t="s">
        <v>35</v>
      </c>
      <c r="AX262" s="11" t="s">
        <v>71</v>
      </c>
      <c r="AY262" s="226" t="s">
        <v>131</v>
      </c>
    </row>
    <row r="263" spans="2:51" s="12" customFormat="1">
      <c r="B263" s="227"/>
      <c r="C263" s="228"/>
      <c r="D263" s="217" t="s">
        <v>150</v>
      </c>
      <c r="E263" s="229" t="s">
        <v>21</v>
      </c>
      <c r="F263" s="230" t="s">
        <v>465</v>
      </c>
      <c r="G263" s="228"/>
      <c r="H263" s="231">
        <v>85.007999999999996</v>
      </c>
      <c r="I263" s="232"/>
      <c r="J263" s="228"/>
      <c r="K263" s="228"/>
      <c r="L263" s="233"/>
      <c r="M263" s="234"/>
      <c r="N263" s="235"/>
      <c r="O263" s="235"/>
      <c r="P263" s="235"/>
      <c r="Q263" s="235"/>
      <c r="R263" s="235"/>
      <c r="S263" s="235"/>
      <c r="T263" s="236"/>
      <c r="AT263" s="237" t="s">
        <v>150</v>
      </c>
      <c r="AU263" s="237" t="s">
        <v>80</v>
      </c>
      <c r="AV263" s="12" t="s">
        <v>80</v>
      </c>
      <c r="AW263" s="12" t="s">
        <v>35</v>
      </c>
      <c r="AX263" s="12" t="s">
        <v>71</v>
      </c>
      <c r="AY263" s="237" t="s">
        <v>131</v>
      </c>
    </row>
    <row r="264" spans="2:51" s="12" customFormat="1">
      <c r="B264" s="227"/>
      <c r="C264" s="228"/>
      <c r="D264" s="217" t="s">
        <v>150</v>
      </c>
      <c r="E264" s="229" t="s">
        <v>21</v>
      </c>
      <c r="F264" s="230" t="s">
        <v>466</v>
      </c>
      <c r="G264" s="228"/>
      <c r="H264" s="231">
        <v>-9.24</v>
      </c>
      <c r="I264" s="232"/>
      <c r="J264" s="228"/>
      <c r="K264" s="228"/>
      <c r="L264" s="233"/>
      <c r="M264" s="234"/>
      <c r="N264" s="235"/>
      <c r="O264" s="235"/>
      <c r="P264" s="235"/>
      <c r="Q264" s="235"/>
      <c r="R264" s="235"/>
      <c r="S264" s="235"/>
      <c r="T264" s="236"/>
      <c r="AT264" s="237" t="s">
        <v>150</v>
      </c>
      <c r="AU264" s="237" t="s">
        <v>80</v>
      </c>
      <c r="AV264" s="12" t="s">
        <v>80</v>
      </c>
      <c r="AW264" s="12" t="s">
        <v>35</v>
      </c>
      <c r="AX264" s="12" t="s">
        <v>71</v>
      </c>
      <c r="AY264" s="237" t="s">
        <v>131</v>
      </c>
    </row>
    <row r="265" spans="2:51" s="12" customFormat="1">
      <c r="B265" s="227"/>
      <c r="C265" s="228"/>
      <c r="D265" s="217" t="s">
        <v>150</v>
      </c>
      <c r="E265" s="229" t="s">
        <v>21</v>
      </c>
      <c r="F265" s="230" t="s">
        <v>467</v>
      </c>
      <c r="G265" s="228"/>
      <c r="H265" s="231">
        <v>40.698999999999998</v>
      </c>
      <c r="I265" s="232"/>
      <c r="J265" s="228"/>
      <c r="K265" s="228"/>
      <c r="L265" s="233"/>
      <c r="M265" s="234"/>
      <c r="N265" s="235"/>
      <c r="O265" s="235"/>
      <c r="P265" s="235"/>
      <c r="Q265" s="235"/>
      <c r="R265" s="235"/>
      <c r="S265" s="235"/>
      <c r="T265" s="236"/>
      <c r="AT265" s="237" t="s">
        <v>150</v>
      </c>
      <c r="AU265" s="237" t="s">
        <v>80</v>
      </c>
      <c r="AV265" s="12" t="s">
        <v>80</v>
      </c>
      <c r="AW265" s="12" t="s">
        <v>35</v>
      </c>
      <c r="AX265" s="12" t="s">
        <v>71</v>
      </c>
      <c r="AY265" s="237" t="s">
        <v>131</v>
      </c>
    </row>
    <row r="266" spans="2:51" s="11" customFormat="1">
      <c r="B266" s="215"/>
      <c r="C266" s="216"/>
      <c r="D266" s="217" t="s">
        <v>150</v>
      </c>
      <c r="E266" s="218" t="s">
        <v>21</v>
      </c>
      <c r="F266" s="219" t="s">
        <v>468</v>
      </c>
      <c r="G266" s="216"/>
      <c r="H266" s="220" t="s">
        <v>21</v>
      </c>
      <c r="I266" s="221"/>
      <c r="J266" s="216"/>
      <c r="K266" s="216"/>
      <c r="L266" s="222"/>
      <c r="M266" s="223"/>
      <c r="N266" s="224"/>
      <c r="O266" s="224"/>
      <c r="P266" s="224"/>
      <c r="Q266" s="224"/>
      <c r="R266" s="224"/>
      <c r="S266" s="224"/>
      <c r="T266" s="225"/>
      <c r="AT266" s="226" t="s">
        <v>150</v>
      </c>
      <c r="AU266" s="226" t="s">
        <v>80</v>
      </c>
      <c r="AV266" s="11" t="s">
        <v>76</v>
      </c>
      <c r="AW266" s="11" t="s">
        <v>35</v>
      </c>
      <c r="AX266" s="11" t="s">
        <v>71</v>
      </c>
      <c r="AY266" s="226" t="s">
        <v>131</v>
      </c>
    </row>
    <row r="267" spans="2:51" s="12" customFormat="1">
      <c r="B267" s="227"/>
      <c r="C267" s="228"/>
      <c r="D267" s="217" t="s">
        <v>150</v>
      </c>
      <c r="E267" s="229" t="s">
        <v>21</v>
      </c>
      <c r="F267" s="230" t="s">
        <v>469</v>
      </c>
      <c r="G267" s="228"/>
      <c r="H267" s="231">
        <v>126.126</v>
      </c>
      <c r="I267" s="232"/>
      <c r="J267" s="228"/>
      <c r="K267" s="228"/>
      <c r="L267" s="233"/>
      <c r="M267" s="234"/>
      <c r="N267" s="235"/>
      <c r="O267" s="235"/>
      <c r="P267" s="235"/>
      <c r="Q267" s="235"/>
      <c r="R267" s="235"/>
      <c r="S267" s="235"/>
      <c r="T267" s="236"/>
      <c r="AT267" s="237" t="s">
        <v>150</v>
      </c>
      <c r="AU267" s="237" t="s">
        <v>80</v>
      </c>
      <c r="AV267" s="12" t="s">
        <v>80</v>
      </c>
      <c r="AW267" s="12" t="s">
        <v>35</v>
      </c>
      <c r="AX267" s="12" t="s">
        <v>71</v>
      </c>
      <c r="AY267" s="237" t="s">
        <v>131</v>
      </c>
    </row>
    <row r="268" spans="2:51" s="12" customFormat="1">
      <c r="B268" s="227"/>
      <c r="C268" s="228"/>
      <c r="D268" s="217" t="s">
        <v>150</v>
      </c>
      <c r="E268" s="229" t="s">
        <v>21</v>
      </c>
      <c r="F268" s="230" t="s">
        <v>470</v>
      </c>
      <c r="G268" s="228"/>
      <c r="H268" s="231">
        <v>-18.48</v>
      </c>
      <c r="I268" s="232"/>
      <c r="J268" s="228"/>
      <c r="K268" s="228"/>
      <c r="L268" s="233"/>
      <c r="M268" s="234"/>
      <c r="N268" s="235"/>
      <c r="O268" s="235"/>
      <c r="P268" s="235"/>
      <c r="Q268" s="235"/>
      <c r="R268" s="235"/>
      <c r="S268" s="235"/>
      <c r="T268" s="236"/>
      <c r="AT268" s="237" t="s">
        <v>150</v>
      </c>
      <c r="AU268" s="237" t="s">
        <v>80</v>
      </c>
      <c r="AV268" s="12" t="s">
        <v>80</v>
      </c>
      <c r="AW268" s="12" t="s">
        <v>35</v>
      </c>
      <c r="AX268" s="12" t="s">
        <v>71</v>
      </c>
      <c r="AY268" s="237" t="s">
        <v>131</v>
      </c>
    </row>
    <row r="269" spans="2:51" s="11" customFormat="1">
      <c r="B269" s="215"/>
      <c r="C269" s="216"/>
      <c r="D269" s="217" t="s">
        <v>150</v>
      </c>
      <c r="E269" s="218" t="s">
        <v>21</v>
      </c>
      <c r="F269" s="219" t="s">
        <v>471</v>
      </c>
      <c r="G269" s="216"/>
      <c r="H269" s="220" t="s">
        <v>21</v>
      </c>
      <c r="I269" s="221"/>
      <c r="J269" s="216"/>
      <c r="K269" s="216"/>
      <c r="L269" s="222"/>
      <c r="M269" s="223"/>
      <c r="N269" s="224"/>
      <c r="O269" s="224"/>
      <c r="P269" s="224"/>
      <c r="Q269" s="224"/>
      <c r="R269" s="224"/>
      <c r="S269" s="224"/>
      <c r="T269" s="225"/>
      <c r="AT269" s="226" t="s">
        <v>150</v>
      </c>
      <c r="AU269" s="226" t="s">
        <v>80</v>
      </c>
      <c r="AV269" s="11" t="s">
        <v>76</v>
      </c>
      <c r="AW269" s="11" t="s">
        <v>35</v>
      </c>
      <c r="AX269" s="11" t="s">
        <v>71</v>
      </c>
      <c r="AY269" s="226" t="s">
        <v>131</v>
      </c>
    </row>
    <row r="270" spans="2:51" s="12" customFormat="1">
      <c r="B270" s="227"/>
      <c r="C270" s="228"/>
      <c r="D270" s="217" t="s">
        <v>150</v>
      </c>
      <c r="E270" s="229" t="s">
        <v>21</v>
      </c>
      <c r="F270" s="230" t="s">
        <v>472</v>
      </c>
      <c r="G270" s="228"/>
      <c r="H270" s="231">
        <v>21.17</v>
      </c>
      <c r="I270" s="232"/>
      <c r="J270" s="228"/>
      <c r="K270" s="228"/>
      <c r="L270" s="233"/>
      <c r="M270" s="234"/>
      <c r="N270" s="235"/>
      <c r="O270" s="235"/>
      <c r="P270" s="235"/>
      <c r="Q270" s="235"/>
      <c r="R270" s="235"/>
      <c r="S270" s="235"/>
      <c r="T270" s="236"/>
      <c r="AT270" s="237" t="s">
        <v>150</v>
      </c>
      <c r="AU270" s="237" t="s">
        <v>80</v>
      </c>
      <c r="AV270" s="12" t="s">
        <v>80</v>
      </c>
      <c r="AW270" s="12" t="s">
        <v>35</v>
      </c>
      <c r="AX270" s="12" t="s">
        <v>71</v>
      </c>
      <c r="AY270" s="237" t="s">
        <v>131</v>
      </c>
    </row>
    <row r="271" spans="2:51" s="12" customFormat="1">
      <c r="B271" s="227"/>
      <c r="C271" s="228"/>
      <c r="D271" s="217" t="s">
        <v>150</v>
      </c>
      <c r="E271" s="229" t="s">
        <v>21</v>
      </c>
      <c r="F271" s="230" t="s">
        <v>473</v>
      </c>
      <c r="G271" s="228"/>
      <c r="H271" s="231">
        <v>67.319999999999993</v>
      </c>
      <c r="I271" s="232"/>
      <c r="J271" s="228"/>
      <c r="K271" s="228"/>
      <c r="L271" s="233"/>
      <c r="M271" s="234"/>
      <c r="N271" s="235"/>
      <c r="O271" s="235"/>
      <c r="P271" s="235"/>
      <c r="Q271" s="235"/>
      <c r="R271" s="235"/>
      <c r="S271" s="235"/>
      <c r="T271" s="236"/>
      <c r="AT271" s="237" t="s">
        <v>150</v>
      </c>
      <c r="AU271" s="237" t="s">
        <v>80</v>
      </c>
      <c r="AV271" s="12" t="s">
        <v>80</v>
      </c>
      <c r="AW271" s="12" t="s">
        <v>35</v>
      </c>
      <c r="AX271" s="12" t="s">
        <v>71</v>
      </c>
      <c r="AY271" s="237" t="s">
        <v>131</v>
      </c>
    </row>
    <row r="272" spans="2:51" s="12" customFormat="1">
      <c r="B272" s="227"/>
      <c r="C272" s="228"/>
      <c r="D272" s="217" t="s">
        <v>150</v>
      </c>
      <c r="E272" s="229" t="s">
        <v>21</v>
      </c>
      <c r="F272" s="230" t="s">
        <v>474</v>
      </c>
      <c r="G272" s="228"/>
      <c r="H272" s="231">
        <v>-4.62</v>
      </c>
      <c r="I272" s="232"/>
      <c r="J272" s="228"/>
      <c r="K272" s="228"/>
      <c r="L272" s="233"/>
      <c r="M272" s="234"/>
      <c r="N272" s="235"/>
      <c r="O272" s="235"/>
      <c r="P272" s="235"/>
      <c r="Q272" s="235"/>
      <c r="R272" s="235"/>
      <c r="S272" s="235"/>
      <c r="T272" s="236"/>
      <c r="AT272" s="237" t="s">
        <v>150</v>
      </c>
      <c r="AU272" s="237" t="s">
        <v>80</v>
      </c>
      <c r="AV272" s="12" t="s">
        <v>80</v>
      </c>
      <c r="AW272" s="12" t="s">
        <v>35</v>
      </c>
      <c r="AX272" s="12" t="s">
        <v>71</v>
      </c>
      <c r="AY272" s="237" t="s">
        <v>131</v>
      </c>
    </row>
    <row r="273" spans="2:65" s="13" customFormat="1">
      <c r="B273" s="238"/>
      <c r="C273" s="239"/>
      <c r="D273" s="240" t="s">
        <v>150</v>
      </c>
      <c r="E273" s="241" t="s">
        <v>21</v>
      </c>
      <c r="F273" s="242" t="s">
        <v>153</v>
      </c>
      <c r="G273" s="239"/>
      <c r="H273" s="243">
        <v>338</v>
      </c>
      <c r="I273" s="244"/>
      <c r="J273" s="239"/>
      <c r="K273" s="239"/>
      <c r="L273" s="245"/>
      <c r="M273" s="246"/>
      <c r="N273" s="247"/>
      <c r="O273" s="247"/>
      <c r="P273" s="247"/>
      <c r="Q273" s="247"/>
      <c r="R273" s="247"/>
      <c r="S273" s="247"/>
      <c r="T273" s="248"/>
      <c r="AT273" s="249" t="s">
        <v>150</v>
      </c>
      <c r="AU273" s="249" t="s">
        <v>80</v>
      </c>
      <c r="AV273" s="13" t="s">
        <v>139</v>
      </c>
      <c r="AW273" s="13" t="s">
        <v>35</v>
      </c>
      <c r="AX273" s="13" t="s">
        <v>76</v>
      </c>
      <c r="AY273" s="249" t="s">
        <v>131</v>
      </c>
    </row>
    <row r="274" spans="2:65" s="1" customFormat="1" ht="22.5" customHeight="1">
      <c r="B274" s="41"/>
      <c r="C274" s="193" t="s">
        <v>475</v>
      </c>
      <c r="D274" s="193" t="s">
        <v>134</v>
      </c>
      <c r="E274" s="194" t="s">
        <v>476</v>
      </c>
      <c r="F274" s="195" t="s">
        <v>477</v>
      </c>
      <c r="G274" s="196" t="s">
        <v>148</v>
      </c>
      <c r="H274" s="197">
        <v>338</v>
      </c>
      <c r="I274" s="198"/>
      <c r="J274" s="199">
        <f>ROUND(I274*H274,2)</f>
        <v>0</v>
      </c>
      <c r="K274" s="195" t="s">
        <v>138</v>
      </c>
      <c r="L274" s="61"/>
      <c r="M274" s="200" t="s">
        <v>21</v>
      </c>
      <c r="N274" s="201" t="s">
        <v>42</v>
      </c>
      <c r="O274" s="42"/>
      <c r="P274" s="202">
        <f>O274*H274</f>
        <v>0</v>
      </c>
      <c r="Q274" s="202">
        <v>1E-3</v>
      </c>
      <c r="R274" s="202">
        <f>Q274*H274</f>
        <v>0.33800000000000002</v>
      </c>
      <c r="S274" s="202">
        <v>3.1E-4</v>
      </c>
      <c r="T274" s="203">
        <f>S274*H274</f>
        <v>0.10478</v>
      </c>
      <c r="AR274" s="24" t="s">
        <v>220</v>
      </c>
      <c r="AT274" s="24" t="s">
        <v>134</v>
      </c>
      <c r="AU274" s="24" t="s">
        <v>80</v>
      </c>
      <c r="AY274" s="24" t="s">
        <v>131</v>
      </c>
      <c r="BE274" s="204">
        <f>IF(N274="základní",J274,0)</f>
        <v>0</v>
      </c>
      <c r="BF274" s="204">
        <f>IF(N274="snížená",J274,0)</f>
        <v>0</v>
      </c>
      <c r="BG274" s="204">
        <f>IF(N274="zákl. přenesená",J274,0)</f>
        <v>0</v>
      </c>
      <c r="BH274" s="204">
        <f>IF(N274="sníž. přenesená",J274,0)</f>
        <v>0</v>
      </c>
      <c r="BI274" s="204">
        <f>IF(N274="nulová",J274,0)</f>
        <v>0</v>
      </c>
      <c r="BJ274" s="24" t="s">
        <v>76</v>
      </c>
      <c r="BK274" s="204">
        <f>ROUND(I274*H274,2)</f>
        <v>0</v>
      </c>
      <c r="BL274" s="24" t="s">
        <v>220</v>
      </c>
      <c r="BM274" s="24" t="s">
        <v>478</v>
      </c>
    </row>
    <row r="275" spans="2:65" s="1" customFormat="1" ht="22.5" customHeight="1">
      <c r="B275" s="41"/>
      <c r="C275" s="193" t="s">
        <v>479</v>
      </c>
      <c r="D275" s="193" t="s">
        <v>134</v>
      </c>
      <c r="E275" s="194" t="s">
        <v>480</v>
      </c>
      <c r="F275" s="195" t="s">
        <v>481</v>
      </c>
      <c r="G275" s="196" t="s">
        <v>148</v>
      </c>
      <c r="H275" s="197">
        <v>338</v>
      </c>
      <c r="I275" s="198"/>
      <c r="J275" s="199">
        <f>ROUND(I275*H275,2)</f>
        <v>0</v>
      </c>
      <c r="K275" s="195" t="s">
        <v>138</v>
      </c>
      <c r="L275" s="61"/>
      <c r="M275" s="200" t="s">
        <v>21</v>
      </c>
      <c r="N275" s="201" t="s">
        <v>42</v>
      </c>
      <c r="O275" s="42"/>
      <c r="P275" s="202">
        <f>O275*H275</f>
        <v>0</v>
      </c>
      <c r="Q275" s="202">
        <v>1.9000000000000001E-4</v>
      </c>
      <c r="R275" s="202">
        <f>Q275*H275</f>
        <v>6.4219999999999999E-2</v>
      </c>
      <c r="S275" s="202">
        <v>0</v>
      </c>
      <c r="T275" s="203">
        <f>S275*H275</f>
        <v>0</v>
      </c>
      <c r="AR275" s="24" t="s">
        <v>220</v>
      </c>
      <c r="AT275" s="24" t="s">
        <v>134</v>
      </c>
      <c r="AU275" s="24" t="s">
        <v>80</v>
      </c>
      <c r="AY275" s="24" t="s">
        <v>131</v>
      </c>
      <c r="BE275" s="204">
        <f>IF(N275="základní",J275,0)</f>
        <v>0</v>
      </c>
      <c r="BF275" s="204">
        <f>IF(N275="snížená",J275,0)</f>
        <v>0</v>
      </c>
      <c r="BG275" s="204">
        <f>IF(N275="zákl. přenesená",J275,0)</f>
        <v>0</v>
      </c>
      <c r="BH275" s="204">
        <f>IF(N275="sníž. přenesená",J275,0)</f>
        <v>0</v>
      </c>
      <c r="BI275" s="204">
        <f>IF(N275="nulová",J275,0)</f>
        <v>0</v>
      </c>
      <c r="BJ275" s="24" t="s">
        <v>76</v>
      </c>
      <c r="BK275" s="204">
        <f>ROUND(I275*H275,2)</f>
        <v>0</v>
      </c>
      <c r="BL275" s="24" t="s">
        <v>220</v>
      </c>
      <c r="BM275" s="24" t="s">
        <v>482</v>
      </c>
    </row>
    <row r="276" spans="2:65" s="1" customFormat="1" ht="22.5" customHeight="1">
      <c r="B276" s="41"/>
      <c r="C276" s="193" t="s">
        <v>483</v>
      </c>
      <c r="D276" s="193" t="s">
        <v>134</v>
      </c>
      <c r="E276" s="194" t="s">
        <v>484</v>
      </c>
      <c r="F276" s="195" t="s">
        <v>485</v>
      </c>
      <c r="G276" s="196" t="s">
        <v>148</v>
      </c>
      <c r="H276" s="197">
        <v>338</v>
      </c>
      <c r="I276" s="198"/>
      <c r="J276" s="199">
        <f>ROUND(I276*H276,2)</f>
        <v>0</v>
      </c>
      <c r="K276" s="195" t="s">
        <v>138</v>
      </c>
      <c r="L276" s="61"/>
      <c r="M276" s="200" t="s">
        <v>21</v>
      </c>
      <c r="N276" s="201" t="s">
        <v>42</v>
      </c>
      <c r="O276" s="42"/>
      <c r="P276" s="202">
        <f>O276*H276</f>
        <v>0</v>
      </c>
      <c r="Q276" s="202">
        <v>2.0000000000000001E-4</v>
      </c>
      <c r="R276" s="202">
        <f>Q276*H276</f>
        <v>6.7600000000000007E-2</v>
      </c>
      <c r="S276" s="202">
        <v>0</v>
      </c>
      <c r="T276" s="203">
        <f>S276*H276</f>
        <v>0</v>
      </c>
      <c r="AR276" s="24" t="s">
        <v>220</v>
      </c>
      <c r="AT276" s="24" t="s">
        <v>134</v>
      </c>
      <c r="AU276" s="24" t="s">
        <v>80</v>
      </c>
      <c r="AY276" s="24" t="s">
        <v>131</v>
      </c>
      <c r="BE276" s="204">
        <f>IF(N276="základní",J276,0)</f>
        <v>0</v>
      </c>
      <c r="BF276" s="204">
        <f>IF(N276="snížená",J276,0)</f>
        <v>0</v>
      </c>
      <c r="BG276" s="204">
        <f>IF(N276="zákl. přenesená",J276,0)</f>
        <v>0</v>
      </c>
      <c r="BH276" s="204">
        <f>IF(N276="sníž. přenesená",J276,0)</f>
        <v>0</v>
      </c>
      <c r="BI276" s="204">
        <f>IF(N276="nulová",J276,0)</f>
        <v>0</v>
      </c>
      <c r="BJ276" s="24" t="s">
        <v>76</v>
      </c>
      <c r="BK276" s="204">
        <f>ROUND(I276*H276,2)</f>
        <v>0</v>
      </c>
      <c r="BL276" s="24" t="s">
        <v>220</v>
      </c>
      <c r="BM276" s="24" t="s">
        <v>486</v>
      </c>
    </row>
    <row r="277" spans="2:65" s="12" customFormat="1">
      <c r="B277" s="227"/>
      <c r="C277" s="228"/>
      <c r="D277" s="217" t="s">
        <v>150</v>
      </c>
      <c r="E277" s="229" t="s">
        <v>21</v>
      </c>
      <c r="F277" s="230" t="s">
        <v>487</v>
      </c>
      <c r="G277" s="228"/>
      <c r="H277" s="231">
        <v>338</v>
      </c>
      <c r="I277" s="232"/>
      <c r="J277" s="228"/>
      <c r="K277" s="228"/>
      <c r="L277" s="233"/>
      <c r="M277" s="234"/>
      <c r="N277" s="235"/>
      <c r="O277" s="235"/>
      <c r="P277" s="235"/>
      <c r="Q277" s="235"/>
      <c r="R277" s="235"/>
      <c r="S277" s="235"/>
      <c r="T277" s="236"/>
      <c r="AT277" s="237" t="s">
        <v>150</v>
      </c>
      <c r="AU277" s="237" t="s">
        <v>80</v>
      </c>
      <c r="AV277" s="12" t="s">
        <v>80</v>
      </c>
      <c r="AW277" s="12" t="s">
        <v>35</v>
      </c>
      <c r="AX277" s="12" t="s">
        <v>71</v>
      </c>
      <c r="AY277" s="237" t="s">
        <v>131</v>
      </c>
    </row>
    <row r="278" spans="2:65" s="13" customFormat="1">
      <c r="B278" s="238"/>
      <c r="C278" s="239"/>
      <c r="D278" s="240" t="s">
        <v>150</v>
      </c>
      <c r="E278" s="241" t="s">
        <v>21</v>
      </c>
      <c r="F278" s="242" t="s">
        <v>153</v>
      </c>
      <c r="G278" s="239"/>
      <c r="H278" s="243">
        <v>338</v>
      </c>
      <c r="I278" s="244"/>
      <c r="J278" s="239"/>
      <c r="K278" s="239"/>
      <c r="L278" s="245"/>
      <c r="M278" s="246"/>
      <c r="N278" s="247"/>
      <c r="O278" s="247"/>
      <c r="P278" s="247"/>
      <c r="Q278" s="247"/>
      <c r="R278" s="247"/>
      <c r="S278" s="247"/>
      <c r="T278" s="248"/>
      <c r="AT278" s="249" t="s">
        <v>150</v>
      </c>
      <c r="AU278" s="249" t="s">
        <v>80</v>
      </c>
      <c r="AV278" s="13" t="s">
        <v>139</v>
      </c>
      <c r="AW278" s="13" t="s">
        <v>35</v>
      </c>
      <c r="AX278" s="13" t="s">
        <v>76</v>
      </c>
      <c r="AY278" s="249" t="s">
        <v>131</v>
      </c>
    </row>
    <row r="279" spans="2:65" s="1" customFormat="1" ht="31.5" customHeight="1">
      <c r="B279" s="41"/>
      <c r="C279" s="193" t="s">
        <v>488</v>
      </c>
      <c r="D279" s="193" t="s">
        <v>134</v>
      </c>
      <c r="E279" s="194" t="s">
        <v>489</v>
      </c>
      <c r="F279" s="195" t="s">
        <v>490</v>
      </c>
      <c r="G279" s="196" t="s">
        <v>148</v>
      </c>
      <c r="H279" s="197">
        <v>338</v>
      </c>
      <c r="I279" s="198"/>
      <c r="J279" s="199">
        <f>ROUND(I279*H279,2)</f>
        <v>0</v>
      </c>
      <c r="K279" s="195" t="s">
        <v>138</v>
      </c>
      <c r="L279" s="61"/>
      <c r="M279" s="200" t="s">
        <v>21</v>
      </c>
      <c r="N279" s="201" t="s">
        <v>42</v>
      </c>
      <c r="O279" s="42"/>
      <c r="P279" s="202">
        <f>O279*H279</f>
        <v>0</v>
      </c>
      <c r="Q279" s="202">
        <v>1.2999999999999999E-4</v>
      </c>
      <c r="R279" s="202">
        <f>Q279*H279</f>
        <v>4.3939999999999993E-2</v>
      </c>
      <c r="S279" s="202">
        <v>0</v>
      </c>
      <c r="T279" s="203">
        <f>S279*H279</f>
        <v>0</v>
      </c>
      <c r="AR279" s="24" t="s">
        <v>220</v>
      </c>
      <c r="AT279" s="24" t="s">
        <v>134</v>
      </c>
      <c r="AU279" s="24" t="s">
        <v>80</v>
      </c>
      <c r="AY279" s="24" t="s">
        <v>131</v>
      </c>
      <c r="BE279" s="204">
        <f>IF(N279="základní",J279,0)</f>
        <v>0</v>
      </c>
      <c r="BF279" s="204">
        <f>IF(N279="snížená",J279,0)</f>
        <v>0</v>
      </c>
      <c r="BG279" s="204">
        <f>IF(N279="zákl. přenesená",J279,0)</f>
        <v>0</v>
      </c>
      <c r="BH279" s="204">
        <f>IF(N279="sníž. přenesená",J279,0)</f>
        <v>0</v>
      </c>
      <c r="BI279" s="204">
        <f>IF(N279="nulová",J279,0)</f>
        <v>0</v>
      </c>
      <c r="BJ279" s="24" t="s">
        <v>76</v>
      </c>
      <c r="BK279" s="204">
        <f>ROUND(I279*H279,2)</f>
        <v>0</v>
      </c>
      <c r="BL279" s="24" t="s">
        <v>220</v>
      </c>
      <c r="BM279" s="24" t="s">
        <v>491</v>
      </c>
    </row>
    <row r="280" spans="2:65" s="12" customFormat="1">
      <c r="B280" s="227"/>
      <c r="C280" s="228"/>
      <c r="D280" s="217" t="s">
        <v>150</v>
      </c>
      <c r="E280" s="229" t="s">
        <v>21</v>
      </c>
      <c r="F280" s="230" t="s">
        <v>487</v>
      </c>
      <c r="G280" s="228"/>
      <c r="H280" s="231">
        <v>338</v>
      </c>
      <c r="I280" s="232"/>
      <c r="J280" s="228"/>
      <c r="K280" s="228"/>
      <c r="L280" s="233"/>
      <c r="M280" s="234"/>
      <c r="N280" s="235"/>
      <c r="O280" s="235"/>
      <c r="P280" s="235"/>
      <c r="Q280" s="235"/>
      <c r="R280" s="235"/>
      <c r="S280" s="235"/>
      <c r="T280" s="236"/>
      <c r="AT280" s="237" t="s">
        <v>150</v>
      </c>
      <c r="AU280" s="237" t="s">
        <v>80</v>
      </c>
      <c r="AV280" s="12" t="s">
        <v>80</v>
      </c>
      <c r="AW280" s="12" t="s">
        <v>35</v>
      </c>
      <c r="AX280" s="12" t="s">
        <v>71</v>
      </c>
      <c r="AY280" s="237" t="s">
        <v>131</v>
      </c>
    </row>
    <row r="281" spans="2:65" s="13" customFormat="1">
      <c r="B281" s="238"/>
      <c r="C281" s="239"/>
      <c r="D281" s="217" t="s">
        <v>150</v>
      </c>
      <c r="E281" s="250" t="s">
        <v>21</v>
      </c>
      <c r="F281" s="251" t="s">
        <v>153</v>
      </c>
      <c r="G281" s="239"/>
      <c r="H281" s="252">
        <v>338</v>
      </c>
      <c r="I281" s="244"/>
      <c r="J281" s="239"/>
      <c r="K281" s="239"/>
      <c r="L281" s="245"/>
      <c r="M281" s="246"/>
      <c r="N281" s="247"/>
      <c r="O281" s="247"/>
      <c r="P281" s="247"/>
      <c r="Q281" s="247"/>
      <c r="R281" s="247"/>
      <c r="S281" s="247"/>
      <c r="T281" s="248"/>
      <c r="AT281" s="249" t="s">
        <v>150</v>
      </c>
      <c r="AU281" s="249" t="s">
        <v>80</v>
      </c>
      <c r="AV281" s="13" t="s">
        <v>139</v>
      </c>
      <c r="AW281" s="13" t="s">
        <v>35</v>
      </c>
      <c r="AX281" s="13" t="s">
        <v>76</v>
      </c>
      <c r="AY281" s="249" t="s">
        <v>131</v>
      </c>
    </row>
    <row r="282" spans="2:65" s="10" customFormat="1" ht="37.35" customHeight="1">
      <c r="B282" s="176"/>
      <c r="C282" s="177"/>
      <c r="D282" s="178" t="s">
        <v>70</v>
      </c>
      <c r="E282" s="179" t="s">
        <v>492</v>
      </c>
      <c r="F282" s="179" t="s">
        <v>493</v>
      </c>
      <c r="G282" s="177"/>
      <c r="H282" s="177"/>
      <c r="I282" s="180"/>
      <c r="J282" s="181">
        <f>BK282</f>
        <v>0</v>
      </c>
      <c r="K282" s="177"/>
      <c r="L282" s="182"/>
      <c r="M282" s="183"/>
      <c r="N282" s="184"/>
      <c r="O282" s="184"/>
      <c r="P282" s="185">
        <f>P283+P285</f>
        <v>0</v>
      </c>
      <c r="Q282" s="184"/>
      <c r="R282" s="185">
        <f>R283+R285</f>
        <v>0</v>
      </c>
      <c r="S282" s="184"/>
      <c r="T282" s="186">
        <f>T283+T285</f>
        <v>0</v>
      </c>
      <c r="AR282" s="187" t="s">
        <v>162</v>
      </c>
      <c r="AT282" s="188" t="s">
        <v>70</v>
      </c>
      <c r="AU282" s="188" t="s">
        <v>71</v>
      </c>
      <c r="AY282" s="187" t="s">
        <v>131</v>
      </c>
      <c r="BK282" s="189">
        <f>BK283+BK285</f>
        <v>0</v>
      </c>
    </row>
    <row r="283" spans="2:65" s="10" customFormat="1" ht="19.899999999999999" customHeight="1">
      <c r="B283" s="176"/>
      <c r="C283" s="177"/>
      <c r="D283" s="190" t="s">
        <v>70</v>
      </c>
      <c r="E283" s="191" t="s">
        <v>494</v>
      </c>
      <c r="F283" s="191" t="s">
        <v>495</v>
      </c>
      <c r="G283" s="177"/>
      <c r="H283" s="177"/>
      <c r="I283" s="180"/>
      <c r="J283" s="192">
        <f>BK283</f>
        <v>0</v>
      </c>
      <c r="K283" s="177"/>
      <c r="L283" s="182"/>
      <c r="M283" s="183"/>
      <c r="N283" s="184"/>
      <c r="O283" s="184"/>
      <c r="P283" s="185">
        <f>P284</f>
        <v>0</v>
      </c>
      <c r="Q283" s="184"/>
      <c r="R283" s="185">
        <f>R284</f>
        <v>0</v>
      </c>
      <c r="S283" s="184"/>
      <c r="T283" s="186">
        <f>T284</f>
        <v>0</v>
      </c>
      <c r="AR283" s="187" t="s">
        <v>162</v>
      </c>
      <c r="AT283" s="188" t="s">
        <v>70</v>
      </c>
      <c r="AU283" s="188" t="s">
        <v>76</v>
      </c>
      <c r="AY283" s="187" t="s">
        <v>131</v>
      </c>
      <c r="BK283" s="189">
        <f>BK284</f>
        <v>0</v>
      </c>
    </row>
    <row r="284" spans="2:65" s="1" customFormat="1" ht="22.5" customHeight="1">
      <c r="B284" s="41"/>
      <c r="C284" s="193" t="s">
        <v>496</v>
      </c>
      <c r="D284" s="193" t="s">
        <v>134</v>
      </c>
      <c r="E284" s="194" t="s">
        <v>497</v>
      </c>
      <c r="F284" s="195" t="s">
        <v>498</v>
      </c>
      <c r="G284" s="196" t="s">
        <v>260</v>
      </c>
      <c r="H284" s="267"/>
      <c r="I284" s="198"/>
      <c r="J284" s="199">
        <f>ROUND(I284*H284,2)</f>
        <v>0</v>
      </c>
      <c r="K284" s="195" t="s">
        <v>499</v>
      </c>
      <c r="L284" s="61"/>
      <c r="M284" s="200" t="s">
        <v>21</v>
      </c>
      <c r="N284" s="201" t="s">
        <v>42</v>
      </c>
      <c r="O284" s="42"/>
      <c r="P284" s="202">
        <f>O284*H284</f>
        <v>0</v>
      </c>
      <c r="Q284" s="202">
        <v>0</v>
      </c>
      <c r="R284" s="202">
        <f>Q284*H284</f>
        <v>0</v>
      </c>
      <c r="S284" s="202">
        <v>0</v>
      </c>
      <c r="T284" s="203">
        <f>S284*H284</f>
        <v>0</v>
      </c>
      <c r="AR284" s="24" t="s">
        <v>500</v>
      </c>
      <c r="AT284" s="24" t="s">
        <v>134</v>
      </c>
      <c r="AU284" s="24" t="s">
        <v>80</v>
      </c>
      <c r="AY284" s="24" t="s">
        <v>131</v>
      </c>
      <c r="BE284" s="204">
        <f>IF(N284="základní",J284,0)</f>
        <v>0</v>
      </c>
      <c r="BF284" s="204">
        <f>IF(N284="snížená",J284,0)</f>
        <v>0</v>
      </c>
      <c r="BG284" s="204">
        <f>IF(N284="zákl. přenesená",J284,0)</f>
        <v>0</v>
      </c>
      <c r="BH284" s="204">
        <f>IF(N284="sníž. přenesená",J284,0)</f>
        <v>0</v>
      </c>
      <c r="BI284" s="204">
        <f>IF(N284="nulová",J284,0)</f>
        <v>0</v>
      </c>
      <c r="BJ284" s="24" t="s">
        <v>76</v>
      </c>
      <c r="BK284" s="204">
        <f>ROUND(I284*H284,2)</f>
        <v>0</v>
      </c>
      <c r="BL284" s="24" t="s">
        <v>500</v>
      </c>
      <c r="BM284" s="24" t="s">
        <v>501</v>
      </c>
    </row>
    <row r="285" spans="2:65" s="10" customFormat="1" ht="29.85" customHeight="1">
      <c r="B285" s="176"/>
      <c r="C285" s="177"/>
      <c r="D285" s="190" t="s">
        <v>70</v>
      </c>
      <c r="E285" s="191" t="s">
        <v>502</v>
      </c>
      <c r="F285" s="191" t="s">
        <v>503</v>
      </c>
      <c r="G285" s="177"/>
      <c r="H285" s="177"/>
      <c r="I285" s="180"/>
      <c r="J285" s="192">
        <f>BK285</f>
        <v>0</v>
      </c>
      <c r="K285" s="177"/>
      <c r="L285" s="182"/>
      <c r="M285" s="183"/>
      <c r="N285" s="184"/>
      <c r="O285" s="184"/>
      <c r="P285" s="185">
        <f>P286</f>
        <v>0</v>
      </c>
      <c r="Q285" s="184"/>
      <c r="R285" s="185">
        <f>R286</f>
        <v>0</v>
      </c>
      <c r="S285" s="184"/>
      <c r="T285" s="186">
        <f>T286</f>
        <v>0</v>
      </c>
      <c r="AR285" s="187" t="s">
        <v>162</v>
      </c>
      <c r="AT285" s="188" t="s">
        <v>70</v>
      </c>
      <c r="AU285" s="188" t="s">
        <v>76</v>
      </c>
      <c r="AY285" s="187" t="s">
        <v>131</v>
      </c>
      <c r="BK285" s="189">
        <f>BK286</f>
        <v>0</v>
      </c>
    </row>
    <row r="286" spans="2:65" s="1" customFormat="1" ht="22.5" customHeight="1">
      <c r="B286" s="41"/>
      <c r="C286" s="193" t="s">
        <v>504</v>
      </c>
      <c r="D286" s="193" t="s">
        <v>134</v>
      </c>
      <c r="E286" s="194" t="s">
        <v>505</v>
      </c>
      <c r="F286" s="195" t="s">
        <v>506</v>
      </c>
      <c r="G286" s="196" t="s">
        <v>260</v>
      </c>
      <c r="H286" s="267"/>
      <c r="I286" s="198"/>
      <c r="J286" s="199">
        <f>ROUND(I286*H286,2)</f>
        <v>0</v>
      </c>
      <c r="K286" s="195" t="s">
        <v>499</v>
      </c>
      <c r="L286" s="61"/>
      <c r="M286" s="200" t="s">
        <v>21</v>
      </c>
      <c r="N286" s="268" t="s">
        <v>42</v>
      </c>
      <c r="O286" s="269"/>
      <c r="P286" s="270">
        <f>O286*H286</f>
        <v>0</v>
      </c>
      <c r="Q286" s="270">
        <v>0</v>
      </c>
      <c r="R286" s="270">
        <f>Q286*H286</f>
        <v>0</v>
      </c>
      <c r="S286" s="270">
        <v>0</v>
      </c>
      <c r="T286" s="271">
        <f>S286*H286</f>
        <v>0</v>
      </c>
      <c r="AR286" s="24" t="s">
        <v>500</v>
      </c>
      <c r="AT286" s="24" t="s">
        <v>134</v>
      </c>
      <c r="AU286" s="24" t="s">
        <v>80</v>
      </c>
      <c r="AY286" s="24" t="s">
        <v>131</v>
      </c>
      <c r="BE286" s="204">
        <f>IF(N286="základní",J286,0)</f>
        <v>0</v>
      </c>
      <c r="BF286" s="204">
        <f>IF(N286="snížená",J286,0)</f>
        <v>0</v>
      </c>
      <c r="BG286" s="204">
        <f>IF(N286="zákl. přenesená",J286,0)</f>
        <v>0</v>
      </c>
      <c r="BH286" s="204">
        <f>IF(N286="sníž. přenesená",J286,0)</f>
        <v>0</v>
      </c>
      <c r="BI286" s="204">
        <f>IF(N286="nulová",J286,0)</f>
        <v>0</v>
      </c>
      <c r="BJ286" s="24" t="s">
        <v>76</v>
      </c>
      <c r="BK286" s="204">
        <f>ROUND(I286*H286,2)</f>
        <v>0</v>
      </c>
      <c r="BL286" s="24" t="s">
        <v>500</v>
      </c>
      <c r="BM286" s="24" t="s">
        <v>507</v>
      </c>
    </row>
    <row r="287" spans="2:65" s="1" customFormat="1" ht="6.95" customHeight="1">
      <c r="B287" s="56"/>
      <c r="C287" s="57"/>
      <c r="D287" s="57"/>
      <c r="E287" s="57"/>
      <c r="F287" s="57"/>
      <c r="G287" s="57"/>
      <c r="H287" s="57"/>
      <c r="I287" s="139"/>
      <c r="J287" s="57"/>
      <c r="K287" s="57"/>
      <c r="L287" s="61"/>
    </row>
  </sheetData>
  <sheetProtection password="CC35" sheet="1" objects="1" scenarios="1" formatCells="0" formatColumns="0" formatRows="0" sort="0" autoFilter="0"/>
  <autoFilter ref="C94:K286"/>
  <mergeCells count="9">
    <mergeCell ref="E85:H85"/>
    <mergeCell ref="E87:H8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8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11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1"/>
      <c r="B1" s="112"/>
      <c r="C1" s="112"/>
      <c r="D1" s="113" t="s">
        <v>1</v>
      </c>
      <c r="E1" s="112"/>
      <c r="F1" s="114" t="s">
        <v>83</v>
      </c>
      <c r="G1" s="391" t="s">
        <v>84</v>
      </c>
      <c r="H1" s="391"/>
      <c r="I1" s="115"/>
      <c r="J1" s="114" t="s">
        <v>85</v>
      </c>
      <c r="K1" s="113" t="s">
        <v>86</v>
      </c>
      <c r="L1" s="114" t="s">
        <v>87</v>
      </c>
      <c r="M1" s="114"/>
      <c r="N1" s="114"/>
      <c r="O1" s="114"/>
      <c r="P1" s="114"/>
      <c r="Q1" s="114"/>
      <c r="R1" s="114"/>
      <c r="S1" s="114"/>
      <c r="T1" s="114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</row>
    <row r="2" spans="1:70" ht="36.950000000000003" customHeight="1"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AT2" s="24" t="s">
        <v>82</v>
      </c>
    </row>
    <row r="3" spans="1:70" ht="6.95" customHeight="1">
      <c r="B3" s="25"/>
      <c r="C3" s="26"/>
      <c r="D3" s="26"/>
      <c r="E3" s="26"/>
      <c r="F3" s="26"/>
      <c r="G3" s="26"/>
      <c r="H3" s="26"/>
      <c r="I3" s="116"/>
      <c r="J3" s="26"/>
      <c r="K3" s="27"/>
      <c r="AT3" s="24" t="s">
        <v>80</v>
      </c>
    </row>
    <row r="4" spans="1:70" ht="36.950000000000003" customHeight="1">
      <c r="B4" s="28"/>
      <c r="C4" s="29"/>
      <c r="D4" s="30" t="s">
        <v>88</v>
      </c>
      <c r="E4" s="29"/>
      <c r="F4" s="29"/>
      <c r="G4" s="29"/>
      <c r="H4" s="29"/>
      <c r="I4" s="117"/>
      <c r="J4" s="29"/>
      <c r="K4" s="31"/>
      <c r="M4" s="32" t="s">
        <v>12</v>
      </c>
      <c r="AT4" s="24" t="s">
        <v>6</v>
      </c>
    </row>
    <row r="5" spans="1:70" ht="6.95" customHeight="1">
      <c r="B5" s="28"/>
      <c r="C5" s="29"/>
      <c r="D5" s="29"/>
      <c r="E5" s="29"/>
      <c r="F5" s="29"/>
      <c r="G5" s="29"/>
      <c r="H5" s="29"/>
      <c r="I5" s="117"/>
      <c r="J5" s="29"/>
      <c r="K5" s="31"/>
    </row>
    <row r="6" spans="1:70" ht="15">
      <c r="B6" s="28"/>
      <c r="C6" s="29"/>
      <c r="D6" s="37" t="s">
        <v>18</v>
      </c>
      <c r="E6" s="29"/>
      <c r="F6" s="29"/>
      <c r="G6" s="29"/>
      <c r="H6" s="29"/>
      <c r="I6" s="117"/>
      <c r="J6" s="29"/>
      <c r="K6" s="31"/>
    </row>
    <row r="7" spans="1:70" ht="22.5" customHeight="1">
      <c r="B7" s="28"/>
      <c r="C7" s="29"/>
      <c r="D7" s="29"/>
      <c r="E7" s="392" t="str">
        <f>'Rekapitulace stavby'!K6</f>
        <v>ZŠ 5.květen zvýšení kvality odborných učeben</v>
      </c>
      <c r="F7" s="393"/>
      <c r="G7" s="393"/>
      <c r="H7" s="393"/>
      <c r="I7" s="117"/>
      <c r="J7" s="29"/>
      <c r="K7" s="31"/>
    </row>
    <row r="8" spans="1:70" s="1" customFormat="1" ht="15">
      <c r="B8" s="41"/>
      <c r="C8" s="42"/>
      <c r="D8" s="37" t="s">
        <v>89</v>
      </c>
      <c r="E8" s="42"/>
      <c r="F8" s="42"/>
      <c r="G8" s="42"/>
      <c r="H8" s="42"/>
      <c r="I8" s="118"/>
      <c r="J8" s="42"/>
      <c r="K8" s="45"/>
    </row>
    <row r="9" spans="1:70" s="1" customFormat="1" ht="36.950000000000003" customHeight="1">
      <c r="B9" s="41"/>
      <c r="C9" s="42"/>
      <c r="D9" s="42"/>
      <c r="E9" s="394" t="s">
        <v>508</v>
      </c>
      <c r="F9" s="395"/>
      <c r="G9" s="395"/>
      <c r="H9" s="395"/>
      <c r="I9" s="118"/>
      <c r="J9" s="42"/>
      <c r="K9" s="45"/>
    </row>
    <row r="10" spans="1:70" s="1" customFormat="1">
      <c r="B10" s="41"/>
      <c r="C10" s="42"/>
      <c r="D10" s="42"/>
      <c r="E10" s="42"/>
      <c r="F10" s="42"/>
      <c r="G10" s="42"/>
      <c r="H10" s="42"/>
      <c r="I10" s="118"/>
      <c r="J10" s="42"/>
      <c r="K10" s="45"/>
    </row>
    <row r="11" spans="1:70" s="1" customFormat="1" ht="14.45" customHeight="1">
      <c r="B11" s="41"/>
      <c r="C11" s="42"/>
      <c r="D11" s="37" t="s">
        <v>20</v>
      </c>
      <c r="E11" s="42"/>
      <c r="F11" s="35" t="s">
        <v>21</v>
      </c>
      <c r="G11" s="42"/>
      <c r="H11" s="42"/>
      <c r="I11" s="119" t="s">
        <v>22</v>
      </c>
      <c r="J11" s="35" t="s">
        <v>21</v>
      </c>
      <c r="K11" s="45"/>
    </row>
    <row r="12" spans="1:70" s="1" customFormat="1" ht="14.45" customHeight="1">
      <c r="B12" s="41"/>
      <c r="C12" s="42"/>
      <c r="D12" s="37" t="s">
        <v>23</v>
      </c>
      <c r="E12" s="42"/>
      <c r="F12" s="35" t="s">
        <v>24</v>
      </c>
      <c r="G12" s="42"/>
      <c r="H12" s="42"/>
      <c r="I12" s="119" t="s">
        <v>25</v>
      </c>
      <c r="J12" s="120" t="str">
        <f>'Rekapitulace stavby'!AN8</f>
        <v>18.8.2017</v>
      </c>
      <c r="K12" s="45"/>
    </row>
    <row r="13" spans="1:70" s="1" customFormat="1" ht="10.9" customHeight="1">
      <c r="B13" s="41"/>
      <c r="C13" s="42"/>
      <c r="D13" s="42"/>
      <c r="E13" s="42"/>
      <c r="F13" s="42"/>
      <c r="G13" s="42"/>
      <c r="H13" s="42"/>
      <c r="I13" s="118"/>
      <c r="J13" s="42"/>
      <c r="K13" s="45"/>
    </row>
    <row r="14" spans="1:70" s="1" customFormat="1" ht="14.45" customHeight="1">
      <c r="B14" s="41"/>
      <c r="C14" s="42"/>
      <c r="D14" s="37" t="s">
        <v>27</v>
      </c>
      <c r="E14" s="42"/>
      <c r="F14" s="42"/>
      <c r="G14" s="42"/>
      <c r="H14" s="42"/>
      <c r="I14" s="119" t="s">
        <v>28</v>
      </c>
      <c r="J14" s="35" t="s">
        <v>21</v>
      </c>
      <c r="K14" s="45"/>
    </row>
    <row r="15" spans="1:70" s="1" customFormat="1" ht="18" customHeight="1">
      <c r="B15" s="41"/>
      <c r="C15" s="42"/>
      <c r="D15" s="42"/>
      <c r="E15" s="35" t="s">
        <v>29</v>
      </c>
      <c r="F15" s="42"/>
      <c r="G15" s="42"/>
      <c r="H15" s="42"/>
      <c r="I15" s="119" t="s">
        <v>30</v>
      </c>
      <c r="J15" s="35" t="s">
        <v>21</v>
      </c>
      <c r="K15" s="45"/>
    </row>
    <row r="16" spans="1:70" s="1" customFormat="1" ht="6.95" customHeight="1">
      <c r="B16" s="41"/>
      <c r="C16" s="42"/>
      <c r="D16" s="42"/>
      <c r="E16" s="42"/>
      <c r="F16" s="42"/>
      <c r="G16" s="42"/>
      <c r="H16" s="42"/>
      <c r="I16" s="118"/>
      <c r="J16" s="42"/>
      <c r="K16" s="45"/>
    </row>
    <row r="17" spans="2:11" s="1" customFormat="1" ht="14.45" customHeight="1">
      <c r="B17" s="41"/>
      <c r="C17" s="42"/>
      <c r="D17" s="37" t="s">
        <v>31</v>
      </c>
      <c r="E17" s="42"/>
      <c r="F17" s="42"/>
      <c r="G17" s="42"/>
      <c r="H17" s="42"/>
      <c r="I17" s="119" t="s">
        <v>28</v>
      </c>
      <c r="J17" s="35" t="str">
        <f>IF('Rekapitulace stavby'!AN13="Vyplň údaj","",IF('Rekapitulace stavby'!AN13="","",'Rekapitulace stavby'!AN13))</f>
        <v/>
      </c>
      <c r="K17" s="45"/>
    </row>
    <row r="18" spans="2:11" s="1" customFormat="1" ht="18" customHeight="1">
      <c r="B18" s="41"/>
      <c r="C18" s="42"/>
      <c r="D18" s="42"/>
      <c r="E18" s="35" t="str">
        <f>IF('Rekapitulace stavby'!E14="Vyplň údaj","",IF('Rekapitulace stavby'!E14="","",'Rekapitulace stavby'!E14))</f>
        <v/>
      </c>
      <c r="F18" s="42"/>
      <c r="G18" s="42"/>
      <c r="H18" s="42"/>
      <c r="I18" s="119" t="s">
        <v>30</v>
      </c>
      <c r="J18" s="35" t="str">
        <f>IF('Rekapitulace stavby'!AN14="Vyplň údaj","",IF('Rekapitulace stavby'!AN14="","",'Rekapitulace stavby'!AN14))</f>
        <v/>
      </c>
      <c r="K18" s="45"/>
    </row>
    <row r="19" spans="2:11" s="1" customFormat="1" ht="6.95" customHeight="1">
      <c r="B19" s="41"/>
      <c r="C19" s="42"/>
      <c r="D19" s="42"/>
      <c r="E19" s="42"/>
      <c r="F19" s="42"/>
      <c r="G19" s="42"/>
      <c r="H19" s="42"/>
      <c r="I19" s="118"/>
      <c r="J19" s="42"/>
      <c r="K19" s="45"/>
    </row>
    <row r="20" spans="2:11" s="1" customFormat="1" ht="14.45" customHeight="1">
      <c r="B20" s="41"/>
      <c r="C20" s="42"/>
      <c r="D20" s="37" t="s">
        <v>33</v>
      </c>
      <c r="E20" s="42"/>
      <c r="F20" s="42"/>
      <c r="G20" s="42"/>
      <c r="H20" s="42"/>
      <c r="I20" s="119" t="s">
        <v>28</v>
      </c>
      <c r="J20" s="35" t="str">
        <f>IF('Rekapitulace stavby'!AN16="","",'Rekapitulace stavby'!AN16)</f>
        <v/>
      </c>
      <c r="K20" s="45"/>
    </row>
    <row r="21" spans="2:11" s="1" customFormat="1" ht="18" customHeight="1">
      <c r="B21" s="41"/>
      <c r="C21" s="42"/>
      <c r="D21" s="42"/>
      <c r="E21" s="35" t="str">
        <f>IF('Rekapitulace stavby'!E17="","",'Rekapitulace stavby'!E17)</f>
        <v xml:space="preserve"> </v>
      </c>
      <c r="F21" s="42"/>
      <c r="G21" s="42"/>
      <c r="H21" s="42"/>
      <c r="I21" s="119" t="s">
        <v>30</v>
      </c>
      <c r="J21" s="35" t="str">
        <f>IF('Rekapitulace stavby'!AN17="","",'Rekapitulace stavby'!AN17)</f>
        <v/>
      </c>
      <c r="K21" s="45"/>
    </row>
    <row r="22" spans="2:11" s="1" customFormat="1" ht="6.95" customHeight="1">
      <c r="B22" s="41"/>
      <c r="C22" s="42"/>
      <c r="D22" s="42"/>
      <c r="E22" s="42"/>
      <c r="F22" s="42"/>
      <c r="G22" s="42"/>
      <c r="H22" s="42"/>
      <c r="I22" s="118"/>
      <c r="J22" s="42"/>
      <c r="K22" s="45"/>
    </row>
    <row r="23" spans="2:11" s="1" customFormat="1" ht="14.45" customHeight="1">
      <c r="B23" s="41"/>
      <c r="C23" s="42"/>
      <c r="D23" s="37" t="s">
        <v>36</v>
      </c>
      <c r="E23" s="42"/>
      <c r="F23" s="42"/>
      <c r="G23" s="42"/>
      <c r="H23" s="42"/>
      <c r="I23" s="118"/>
      <c r="J23" s="42"/>
      <c r="K23" s="45"/>
    </row>
    <row r="24" spans="2:11" s="6" customFormat="1" ht="22.5" customHeight="1">
      <c r="B24" s="121"/>
      <c r="C24" s="122"/>
      <c r="D24" s="122"/>
      <c r="E24" s="384" t="s">
        <v>21</v>
      </c>
      <c r="F24" s="384"/>
      <c r="G24" s="384"/>
      <c r="H24" s="384"/>
      <c r="I24" s="123"/>
      <c r="J24" s="122"/>
      <c r="K24" s="124"/>
    </row>
    <row r="25" spans="2:11" s="1" customFormat="1" ht="6.95" customHeight="1">
      <c r="B25" s="41"/>
      <c r="C25" s="42"/>
      <c r="D25" s="42"/>
      <c r="E25" s="42"/>
      <c r="F25" s="42"/>
      <c r="G25" s="42"/>
      <c r="H25" s="42"/>
      <c r="I25" s="118"/>
      <c r="J25" s="42"/>
      <c r="K25" s="45"/>
    </row>
    <row r="26" spans="2:11" s="1" customFormat="1" ht="6.95" customHeight="1">
      <c r="B26" s="41"/>
      <c r="C26" s="42"/>
      <c r="D26" s="85"/>
      <c r="E26" s="85"/>
      <c r="F26" s="85"/>
      <c r="G26" s="85"/>
      <c r="H26" s="85"/>
      <c r="I26" s="125"/>
      <c r="J26" s="85"/>
      <c r="K26" s="126"/>
    </row>
    <row r="27" spans="2:11" s="1" customFormat="1" ht="25.35" customHeight="1">
      <c r="B27" s="41"/>
      <c r="C27" s="42"/>
      <c r="D27" s="127" t="s">
        <v>37</v>
      </c>
      <c r="E27" s="42"/>
      <c r="F27" s="42"/>
      <c r="G27" s="42"/>
      <c r="H27" s="42"/>
      <c r="I27" s="118"/>
      <c r="J27" s="128">
        <f>ROUND(J88,2)</f>
        <v>0</v>
      </c>
      <c r="K27" s="45"/>
    </row>
    <row r="28" spans="2:11" s="1" customFormat="1" ht="6.95" customHeight="1">
      <c r="B28" s="41"/>
      <c r="C28" s="42"/>
      <c r="D28" s="85"/>
      <c r="E28" s="85"/>
      <c r="F28" s="85"/>
      <c r="G28" s="85"/>
      <c r="H28" s="85"/>
      <c r="I28" s="125"/>
      <c r="J28" s="85"/>
      <c r="K28" s="126"/>
    </row>
    <row r="29" spans="2:11" s="1" customFormat="1" ht="14.45" customHeight="1">
      <c r="B29" s="41"/>
      <c r="C29" s="42"/>
      <c r="D29" s="42"/>
      <c r="E29" s="42"/>
      <c r="F29" s="46" t="s">
        <v>39</v>
      </c>
      <c r="G29" s="42"/>
      <c r="H29" s="42"/>
      <c r="I29" s="129" t="s">
        <v>38</v>
      </c>
      <c r="J29" s="46" t="s">
        <v>40</v>
      </c>
      <c r="K29" s="45"/>
    </row>
    <row r="30" spans="2:11" s="1" customFormat="1" ht="14.45" customHeight="1">
      <c r="B30" s="41"/>
      <c r="C30" s="42"/>
      <c r="D30" s="49" t="s">
        <v>41</v>
      </c>
      <c r="E30" s="49" t="s">
        <v>42</v>
      </c>
      <c r="F30" s="130">
        <f>ROUND(SUM(BE88:BE157), 2)</f>
        <v>0</v>
      </c>
      <c r="G30" s="42"/>
      <c r="H30" s="42"/>
      <c r="I30" s="131">
        <v>0.21</v>
      </c>
      <c r="J30" s="130">
        <f>ROUND(ROUND((SUM(BE88:BE157)), 2)*I30, 2)</f>
        <v>0</v>
      </c>
      <c r="K30" s="45"/>
    </row>
    <row r="31" spans="2:11" s="1" customFormat="1" ht="14.45" customHeight="1">
      <c r="B31" s="41"/>
      <c r="C31" s="42"/>
      <c r="D31" s="42"/>
      <c r="E31" s="49" t="s">
        <v>43</v>
      </c>
      <c r="F31" s="130">
        <f>ROUND(SUM(BF88:BF157), 2)</f>
        <v>0</v>
      </c>
      <c r="G31" s="42"/>
      <c r="H31" s="42"/>
      <c r="I31" s="131">
        <v>0.15</v>
      </c>
      <c r="J31" s="130">
        <f>ROUND(ROUND((SUM(BF88:BF157)), 2)*I31, 2)</f>
        <v>0</v>
      </c>
      <c r="K31" s="45"/>
    </row>
    <row r="32" spans="2:11" s="1" customFormat="1" ht="14.45" hidden="1" customHeight="1">
      <c r="B32" s="41"/>
      <c r="C32" s="42"/>
      <c r="D32" s="42"/>
      <c r="E32" s="49" t="s">
        <v>44</v>
      </c>
      <c r="F32" s="130">
        <f>ROUND(SUM(BG88:BG157), 2)</f>
        <v>0</v>
      </c>
      <c r="G32" s="42"/>
      <c r="H32" s="42"/>
      <c r="I32" s="131">
        <v>0.21</v>
      </c>
      <c r="J32" s="130">
        <v>0</v>
      </c>
      <c r="K32" s="45"/>
    </row>
    <row r="33" spans="2:11" s="1" customFormat="1" ht="14.45" hidden="1" customHeight="1">
      <c r="B33" s="41"/>
      <c r="C33" s="42"/>
      <c r="D33" s="42"/>
      <c r="E33" s="49" t="s">
        <v>45</v>
      </c>
      <c r="F33" s="130">
        <f>ROUND(SUM(BH88:BH157), 2)</f>
        <v>0</v>
      </c>
      <c r="G33" s="42"/>
      <c r="H33" s="42"/>
      <c r="I33" s="131">
        <v>0.15</v>
      </c>
      <c r="J33" s="130">
        <v>0</v>
      </c>
      <c r="K33" s="45"/>
    </row>
    <row r="34" spans="2:11" s="1" customFormat="1" ht="14.45" hidden="1" customHeight="1">
      <c r="B34" s="41"/>
      <c r="C34" s="42"/>
      <c r="D34" s="42"/>
      <c r="E34" s="49" t="s">
        <v>46</v>
      </c>
      <c r="F34" s="130">
        <f>ROUND(SUM(BI88:BI157), 2)</f>
        <v>0</v>
      </c>
      <c r="G34" s="42"/>
      <c r="H34" s="42"/>
      <c r="I34" s="131">
        <v>0</v>
      </c>
      <c r="J34" s="130">
        <v>0</v>
      </c>
      <c r="K34" s="45"/>
    </row>
    <row r="35" spans="2:11" s="1" customFormat="1" ht="6.95" customHeight="1">
      <c r="B35" s="41"/>
      <c r="C35" s="42"/>
      <c r="D35" s="42"/>
      <c r="E35" s="42"/>
      <c r="F35" s="42"/>
      <c r="G35" s="42"/>
      <c r="H35" s="42"/>
      <c r="I35" s="118"/>
      <c r="J35" s="42"/>
      <c r="K35" s="45"/>
    </row>
    <row r="36" spans="2:11" s="1" customFormat="1" ht="25.35" customHeight="1">
      <c r="B36" s="41"/>
      <c r="C36" s="132"/>
      <c r="D36" s="133" t="s">
        <v>47</v>
      </c>
      <c r="E36" s="79"/>
      <c r="F36" s="79"/>
      <c r="G36" s="134" t="s">
        <v>48</v>
      </c>
      <c r="H36" s="135" t="s">
        <v>49</v>
      </c>
      <c r="I36" s="136"/>
      <c r="J36" s="137">
        <f>SUM(J27:J34)</f>
        <v>0</v>
      </c>
      <c r="K36" s="138"/>
    </row>
    <row r="37" spans="2:11" s="1" customFormat="1" ht="14.45" customHeight="1">
      <c r="B37" s="56"/>
      <c r="C37" s="57"/>
      <c r="D37" s="57"/>
      <c r="E37" s="57"/>
      <c r="F37" s="57"/>
      <c r="G37" s="57"/>
      <c r="H37" s="57"/>
      <c r="I37" s="139"/>
      <c r="J37" s="57"/>
      <c r="K37" s="58"/>
    </row>
    <row r="41" spans="2:11" s="1" customFormat="1" ht="6.95" customHeight="1">
      <c r="B41" s="140"/>
      <c r="C41" s="141"/>
      <c r="D41" s="141"/>
      <c r="E41" s="141"/>
      <c r="F41" s="141"/>
      <c r="G41" s="141"/>
      <c r="H41" s="141"/>
      <c r="I41" s="142"/>
      <c r="J41" s="141"/>
      <c r="K41" s="143"/>
    </row>
    <row r="42" spans="2:11" s="1" customFormat="1" ht="36.950000000000003" customHeight="1">
      <c r="B42" s="41"/>
      <c r="C42" s="30" t="s">
        <v>91</v>
      </c>
      <c r="D42" s="42"/>
      <c r="E42" s="42"/>
      <c r="F42" s="42"/>
      <c r="G42" s="42"/>
      <c r="H42" s="42"/>
      <c r="I42" s="118"/>
      <c r="J42" s="42"/>
      <c r="K42" s="45"/>
    </row>
    <row r="43" spans="2:11" s="1" customFormat="1" ht="6.95" customHeight="1">
      <c r="B43" s="41"/>
      <c r="C43" s="42"/>
      <c r="D43" s="42"/>
      <c r="E43" s="42"/>
      <c r="F43" s="42"/>
      <c r="G43" s="42"/>
      <c r="H43" s="42"/>
      <c r="I43" s="118"/>
      <c r="J43" s="42"/>
      <c r="K43" s="45"/>
    </row>
    <row r="44" spans="2:11" s="1" customFormat="1" ht="14.45" customHeight="1">
      <c r="B44" s="41"/>
      <c r="C44" s="37" t="s">
        <v>18</v>
      </c>
      <c r="D44" s="42"/>
      <c r="E44" s="42"/>
      <c r="F44" s="42"/>
      <c r="G44" s="42"/>
      <c r="H44" s="42"/>
      <c r="I44" s="118"/>
      <c r="J44" s="42"/>
      <c r="K44" s="45"/>
    </row>
    <row r="45" spans="2:11" s="1" customFormat="1" ht="22.5" customHeight="1">
      <c r="B45" s="41"/>
      <c r="C45" s="42"/>
      <c r="D45" s="42"/>
      <c r="E45" s="392" t="str">
        <f>E7</f>
        <v>ZŠ 5.květen zvýšení kvality odborných učeben</v>
      </c>
      <c r="F45" s="393"/>
      <c r="G45" s="393"/>
      <c r="H45" s="393"/>
      <c r="I45" s="118"/>
      <c r="J45" s="42"/>
      <c r="K45" s="45"/>
    </row>
    <row r="46" spans="2:11" s="1" customFormat="1" ht="14.45" customHeight="1">
      <c r="B46" s="41"/>
      <c r="C46" s="37" t="s">
        <v>89</v>
      </c>
      <c r="D46" s="42"/>
      <c r="E46" s="42"/>
      <c r="F46" s="42"/>
      <c r="G46" s="42"/>
      <c r="H46" s="42"/>
      <c r="I46" s="118"/>
      <c r="J46" s="42"/>
      <c r="K46" s="45"/>
    </row>
    <row r="47" spans="2:11" s="1" customFormat="1" ht="23.25" customHeight="1">
      <c r="B47" s="41"/>
      <c r="C47" s="42"/>
      <c r="D47" s="42"/>
      <c r="E47" s="394" t="str">
        <f>E9</f>
        <v>2 - bourací práce</v>
      </c>
      <c r="F47" s="395"/>
      <c r="G47" s="395"/>
      <c r="H47" s="395"/>
      <c r="I47" s="118"/>
      <c r="J47" s="42"/>
      <c r="K47" s="45"/>
    </row>
    <row r="48" spans="2:11" s="1" customFormat="1" ht="6.95" customHeight="1">
      <c r="B48" s="41"/>
      <c r="C48" s="42"/>
      <c r="D48" s="42"/>
      <c r="E48" s="42"/>
      <c r="F48" s="42"/>
      <c r="G48" s="42"/>
      <c r="H48" s="42"/>
      <c r="I48" s="118"/>
      <c r="J48" s="42"/>
      <c r="K48" s="45"/>
    </row>
    <row r="49" spans="2:47" s="1" customFormat="1" ht="18" customHeight="1">
      <c r="B49" s="41"/>
      <c r="C49" s="37" t="s">
        <v>23</v>
      </c>
      <c r="D49" s="42"/>
      <c r="E49" s="42"/>
      <c r="F49" s="35" t="str">
        <f>F12</f>
        <v>Dvůr Králové n/L</v>
      </c>
      <c r="G49" s="42"/>
      <c r="H49" s="42"/>
      <c r="I49" s="119" t="s">
        <v>25</v>
      </c>
      <c r="J49" s="120" t="str">
        <f>IF(J12="","",J12)</f>
        <v>18.8.2017</v>
      </c>
      <c r="K49" s="45"/>
    </row>
    <row r="50" spans="2:47" s="1" customFormat="1" ht="6.95" customHeight="1">
      <c r="B50" s="41"/>
      <c r="C50" s="42"/>
      <c r="D50" s="42"/>
      <c r="E50" s="42"/>
      <c r="F50" s="42"/>
      <c r="G50" s="42"/>
      <c r="H50" s="42"/>
      <c r="I50" s="118"/>
      <c r="J50" s="42"/>
      <c r="K50" s="45"/>
    </row>
    <row r="51" spans="2:47" s="1" customFormat="1" ht="15">
      <c r="B51" s="41"/>
      <c r="C51" s="37" t="s">
        <v>27</v>
      </c>
      <c r="D51" s="42"/>
      <c r="E51" s="42"/>
      <c r="F51" s="35" t="str">
        <f>E15</f>
        <v>Město Dvůr Králové n/L</v>
      </c>
      <c r="G51" s="42"/>
      <c r="H51" s="42"/>
      <c r="I51" s="119" t="s">
        <v>33</v>
      </c>
      <c r="J51" s="35" t="str">
        <f>E21</f>
        <v xml:space="preserve"> </v>
      </c>
      <c r="K51" s="45"/>
    </row>
    <row r="52" spans="2:47" s="1" customFormat="1" ht="14.45" customHeight="1">
      <c r="B52" s="41"/>
      <c r="C52" s="37" t="s">
        <v>31</v>
      </c>
      <c r="D52" s="42"/>
      <c r="E52" s="42"/>
      <c r="F52" s="35" t="str">
        <f>IF(E18="","",E18)</f>
        <v/>
      </c>
      <c r="G52" s="42"/>
      <c r="H52" s="42"/>
      <c r="I52" s="118"/>
      <c r="J52" s="42"/>
      <c r="K52" s="45"/>
    </row>
    <row r="53" spans="2:47" s="1" customFormat="1" ht="10.35" customHeight="1">
      <c r="B53" s="41"/>
      <c r="C53" s="42"/>
      <c r="D53" s="42"/>
      <c r="E53" s="42"/>
      <c r="F53" s="42"/>
      <c r="G53" s="42"/>
      <c r="H53" s="42"/>
      <c r="I53" s="118"/>
      <c r="J53" s="42"/>
      <c r="K53" s="45"/>
    </row>
    <row r="54" spans="2:47" s="1" customFormat="1" ht="29.25" customHeight="1">
      <c r="B54" s="41"/>
      <c r="C54" s="144" t="s">
        <v>92</v>
      </c>
      <c r="D54" s="132"/>
      <c r="E54" s="132"/>
      <c r="F54" s="132"/>
      <c r="G54" s="132"/>
      <c r="H54" s="132"/>
      <c r="I54" s="145"/>
      <c r="J54" s="146" t="s">
        <v>93</v>
      </c>
      <c r="K54" s="147"/>
    </row>
    <row r="55" spans="2:47" s="1" customFormat="1" ht="10.35" customHeight="1">
      <c r="B55" s="41"/>
      <c r="C55" s="42"/>
      <c r="D55" s="42"/>
      <c r="E55" s="42"/>
      <c r="F55" s="42"/>
      <c r="G55" s="42"/>
      <c r="H55" s="42"/>
      <c r="I55" s="118"/>
      <c r="J55" s="42"/>
      <c r="K55" s="45"/>
    </row>
    <row r="56" spans="2:47" s="1" customFormat="1" ht="29.25" customHeight="1">
      <c r="B56" s="41"/>
      <c r="C56" s="148" t="s">
        <v>94</v>
      </c>
      <c r="D56" s="42"/>
      <c r="E56" s="42"/>
      <c r="F56" s="42"/>
      <c r="G56" s="42"/>
      <c r="H56" s="42"/>
      <c r="I56" s="118"/>
      <c r="J56" s="128">
        <f>J88</f>
        <v>0</v>
      </c>
      <c r="K56" s="45"/>
      <c r="AU56" s="24" t="s">
        <v>95</v>
      </c>
    </row>
    <row r="57" spans="2:47" s="7" customFormat="1" ht="24.95" customHeight="1">
      <c r="B57" s="149"/>
      <c r="C57" s="150"/>
      <c r="D57" s="151" t="s">
        <v>96</v>
      </c>
      <c r="E57" s="152"/>
      <c r="F57" s="152"/>
      <c r="G57" s="152"/>
      <c r="H57" s="152"/>
      <c r="I57" s="153"/>
      <c r="J57" s="154">
        <f>J89</f>
        <v>0</v>
      </c>
      <c r="K57" s="155"/>
    </row>
    <row r="58" spans="2:47" s="8" customFormat="1" ht="19.899999999999999" customHeight="1">
      <c r="B58" s="156"/>
      <c r="C58" s="157"/>
      <c r="D58" s="158" t="s">
        <v>99</v>
      </c>
      <c r="E58" s="159"/>
      <c r="F58" s="159"/>
      <c r="G58" s="159"/>
      <c r="H58" s="159"/>
      <c r="I58" s="160"/>
      <c r="J58" s="161">
        <f>J90</f>
        <v>0</v>
      </c>
      <c r="K58" s="162"/>
    </row>
    <row r="59" spans="2:47" s="8" customFormat="1" ht="19.899999999999999" customHeight="1">
      <c r="B59" s="156"/>
      <c r="C59" s="157"/>
      <c r="D59" s="158" t="s">
        <v>509</v>
      </c>
      <c r="E59" s="159"/>
      <c r="F59" s="159"/>
      <c r="G59" s="159"/>
      <c r="H59" s="159"/>
      <c r="I59" s="160"/>
      <c r="J59" s="161">
        <f>J110</f>
        <v>0</v>
      </c>
      <c r="K59" s="162"/>
    </row>
    <row r="60" spans="2:47" s="7" customFormat="1" ht="24.95" customHeight="1">
      <c r="B60" s="149"/>
      <c r="C60" s="150"/>
      <c r="D60" s="151" t="s">
        <v>101</v>
      </c>
      <c r="E60" s="152"/>
      <c r="F60" s="152"/>
      <c r="G60" s="152"/>
      <c r="H60" s="152"/>
      <c r="I60" s="153"/>
      <c r="J60" s="154">
        <f>J117</f>
        <v>0</v>
      </c>
      <c r="K60" s="155"/>
    </row>
    <row r="61" spans="2:47" s="8" customFormat="1" ht="19.899999999999999" customHeight="1">
      <c r="B61" s="156"/>
      <c r="C61" s="157"/>
      <c r="D61" s="158" t="s">
        <v>104</v>
      </c>
      <c r="E61" s="159"/>
      <c r="F61" s="159"/>
      <c r="G61" s="159"/>
      <c r="H61" s="159"/>
      <c r="I61" s="160"/>
      <c r="J61" s="161">
        <f>J118</f>
        <v>0</v>
      </c>
      <c r="K61" s="162"/>
    </row>
    <row r="62" spans="2:47" s="8" customFormat="1" ht="19.899999999999999" customHeight="1">
      <c r="B62" s="156"/>
      <c r="C62" s="157"/>
      <c r="D62" s="158" t="s">
        <v>106</v>
      </c>
      <c r="E62" s="159"/>
      <c r="F62" s="159"/>
      <c r="G62" s="159"/>
      <c r="H62" s="159"/>
      <c r="I62" s="160"/>
      <c r="J62" s="161">
        <f>J123</f>
        <v>0</v>
      </c>
      <c r="K62" s="162"/>
    </row>
    <row r="63" spans="2:47" s="8" customFormat="1" ht="19.899999999999999" customHeight="1">
      <c r="B63" s="156"/>
      <c r="C63" s="157"/>
      <c r="D63" s="158" t="s">
        <v>107</v>
      </c>
      <c r="E63" s="159"/>
      <c r="F63" s="159"/>
      <c r="G63" s="159"/>
      <c r="H63" s="159"/>
      <c r="I63" s="160"/>
      <c r="J63" s="161">
        <f>J132</f>
        <v>0</v>
      </c>
      <c r="K63" s="162"/>
    </row>
    <row r="64" spans="2:47" s="8" customFormat="1" ht="19.899999999999999" customHeight="1">
      <c r="B64" s="156"/>
      <c r="C64" s="157"/>
      <c r="D64" s="158" t="s">
        <v>108</v>
      </c>
      <c r="E64" s="159"/>
      <c r="F64" s="159"/>
      <c r="G64" s="159"/>
      <c r="H64" s="159"/>
      <c r="I64" s="160"/>
      <c r="J64" s="161">
        <f>J137</f>
        <v>0</v>
      </c>
      <c r="K64" s="162"/>
    </row>
    <row r="65" spans="2:12" s="8" customFormat="1" ht="19.899999999999999" customHeight="1">
      <c r="B65" s="156"/>
      <c r="C65" s="157"/>
      <c r="D65" s="158" t="s">
        <v>109</v>
      </c>
      <c r="E65" s="159"/>
      <c r="F65" s="159"/>
      <c r="G65" s="159"/>
      <c r="H65" s="159"/>
      <c r="I65" s="160"/>
      <c r="J65" s="161">
        <f>J143</f>
        <v>0</v>
      </c>
      <c r="K65" s="162"/>
    </row>
    <row r="66" spans="2:12" s="7" customFormat="1" ht="24.95" customHeight="1">
      <c r="B66" s="149"/>
      <c r="C66" s="150"/>
      <c r="D66" s="151" t="s">
        <v>112</v>
      </c>
      <c r="E66" s="152"/>
      <c r="F66" s="152"/>
      <c r="G66" s="152"/>
      <c r="H66" s="152"/>
      <c r="I66" s="153"/>
      <c r="J66" s="154">
        <f>J153</f>
        <v>0</v>
      </c>
      <c r="K66" s="155"/>
    </row>
    <row r="67" spans="2:12" s="8" customFormat="1" ht="19.899999999999999" customHeight="1">
      <c r="B67" s="156"/>
      <c r="C67" s="157"/>
      <c r="D67" s="158" t="s">
        <v>113</v>
      </c>
      <c r="E67" s="159"/>
      <c r="F67" s="159"/>
      <c r="G67" s="159"/>
      <c r="H67" s="159"/>
      <c r="I67" s="160"/>
      <c r="J67" s="161">
        <f>J154</f>
        <v>0</v>
      </c>
      <c r="K67" s="162"/>
    </row>
    <row r="68" spans="2:12" s="8" customFormat="1" ht="19.899999999999999" customHeight="1">
      <c r="B68" s="156"/>
      <c r="C68" s="157"/>
      <c r="D68" s="158" t="s">
        <v>114</v>
      </c>
      <c r="E68" s="159"/>
      <c r="F68" s="159"/>
      <c r="G68" s="159"/>
      <c r="H68" s="159"/>
      <c r="I68" s="160"/>
      <c r="J68" s="161">
        <f>J156</f>
        <v>0</v>
      </c>
      <c r="K68" s="162"/>
    </row>
    <row r="69" spans="2:12" s="1" customFormat="1" ht="21.75" customHeight="1">
      <c r="B69" s="41"/>
      <c r="C69" s="42"/>
      <c r="D69" s="42"/>
      <c r="E69" s="42"/>
      <c r="F69" s="42"/>
      <c r="G69" s="42"/>
      <c r="H69" s="42"/>
      <c r="I69" s="118"/>
      <c r="J69" s="42"/>
      <c r="K69" s="45"/>
    </row>
    <row r="70" spans="2:12" s="1" customFormat="1" ht="6.95" customHeight="1">
      <c r="B70" s="56"/>
      <c r="C70" s="57"/>
      <c r="D70" s="57"/>
      <c r="E70" s="57"/>
      <c r="F70" s="57"/>
      <c r="G70" s="57"/>
      <c r="H70" s="57"/>
      <c r="I70" s="139"/>
      <c r="J70" s="57"/>
      <c r="K70" s="58"/>
    </row>
    <row r="74" spans="2:12" s="1" customFormat="1" ht="6.95" customHeight="1">
      <c r="B74" s="59"/>
      <c r="C74" s="60"/>
      <c r="D74" s="60"/>
      <c r="E74" s="60"/>
      <c r="F74" s="60"/>
      <c r="G74" s="60"/>
      <c r="H74" s="60"/>
      <c r="I74" s="142"/>
      <c r="J74" s="60"/>
      <c r="K74" s="60"/>
      <c r="L74" s="61"/>
    </row>
    <row r="75" spans="2:12" s="1" customFormat="1" ht="36.950000000000003" customHeight="1">
      <c r="B75" s="41"/>
      <c r="C75" s="62" t="s">
        <v>115</v>
      </c>
      <c r="D75" s="63"/>
      <c r="E75" s="63"/>
      <c r="F75" s="63"/>
      <c r="G75" s="63"/>
      <c r="H75" s="63"/>
      <c r="I75" s="163"/>
      <c r="J75" s="63"/>
      <c r="K75" s="63"/>
      <c r="L75" s="61"/>
    </row>
    <row r="76" spans="2:12" s="1" customFormat="1" ht="6.95" customHeight="1">
      <c r="B76" s="41"/>
      <c r="C76" s="63"/>
      <c r="D76" s="63"/>
      <c r="E76" s="63"/>
      <c r="F76" s="63"/>
      <c r="G76" s="63"/>
      <c r="H76" s="63"/>
      <c r="I76" s="163"/>
      <c r="J76" s="63"/>
      <c r="K76" s="63"/>
      <c r="L76" s="61"/>
    </row>
    <row r="77" spans="2:12" s="1" customFormat="1" ht="14.45" customHeight="1">
      <c r="B77" s="41"/>
      <c r="C77" s="65" t="s">
        <v>18</v>
      </c>
      <c r="D77" s="63"/>
      <c r="E77" s="63"/>
      <c r="F77" s="63"/>
      <c r="G77" s="63"/>
      <c r="H77" s="63"/>
      <c r="I77" s="163"/>
      <c r="J77" s="63"/>
      <c r="K77" s="63"/>
      <c r="L77" s="61"/>
    </row>
    <row r="78" spans="2:12" s="1" customFormat="1" ht="22.5" customHeight="1">
      <c r="B78" s="41"/>
      <c r="C78" s="63"/>
      <c r="D78" s="63"/>
      <c r="E78" s="388" t="str">
        <f>E7</f>
        <v>ZŠ 5.květen zvýšení kvality odborných učeben</v>
      </c>
      <c r="F78" s="389"/>
      <c r="G78" s="389"/>
      <c r="H78" s="389"/>
      <c r="I78" s="163"/>
      <c r="J78" s="63"/>
      <c r="K78" s="63"/>
      <c r="L78" s="61"/>
    </row>
    <row r="79" spans="2:12" s="1" customFormat="1" ht="14.45" customHeight="1">
      <c r="B79" s="41"/>
      <c r="C79" s="65" t="s">
        <v>89</v>
      </c>
      <c r="D79" s="63"/>
      <c r="E79" s="63"/>
      <c r="F79" s="63"/>
      <c r="G79" s="63"/>
      <c r="H79" s="63"/>
      <c r="I79" s="163"/>
      <c r="J79" s="63"/>
      <c r="K79" s="63"/>
      <c r="L79" s="61"/>
    </row>
    <row r="80" spans="2:12" s="1" customFormat="1" ht="23.25" customHeight="1">
      <c r="B80" s="41"/>
      <c r="C80" s="63"/>
      <c r="D80" s="63"/>
      <c r="E80" s="356" t="str">
        <f>E9</f>
        <v>2 - bourací práce</v>
      </c>
      <c r="F80" s="390"/>
      <c r="G80" s="390"/>
      <c r="H80" s="390"/>
      <c r="I80" s="163"/>
      <c r="J80" s="63"/>
      <c r="K80" s="63"/>
      <c r="L80" s="61"/>
    </row>
    <row r="81" spans="2:65" s="1" customFormat="1" ht="6.95" customHeight="1">
      <c r="B81" s="41"/>
      <c r="C81" s="63"/>
      <c r="D81" s="63"/>
      <c r="E81" s="63"/>
      <c r="F81" s="63"/>
      <c r="G81" s="63"/>
      <c r="H81" s="63"/>
      <c r="I81" s="163"/>
      <c r="J81" s="63"/>
      <c r="K81" s="63"/>
      <c r="L81" s="61"/>
    </row>
    <row r="82" spans="2:65" s="1" customFormat="1" ht="18" customHeight="1">
      <c r="B82" s="41"/>
      <c r="C82" s="65" t="s">
        <v>23</v>
      </c>
      <c r="D82" s="63"/>
      <c r="E82" s="63"/>
      <c r="F82" s="164" t="str">
        <f>F12</f>
        <v>Dvůr Králové n/L</v>
      </c>
      <c r="G82" s="63"/>
      <c r="H82" s="63"/>
      <c r="I82" s="165" t="s">
        <v>25</v>
      </c>
      <c r="J82" s="73" t="str">
        <f>IF(J12="","",J12)</f>
        <v>18.8.2017</v>
      </c>
      <c r="K82" s="63"/>
      <c r="L82" s="61"/>
    </row>
    <row r="83" spans="2:65" s="1" customFormat="1" ht="6.95" customHeight="1">
      <c r="B83" s="41"/>
      <c r="C83" s="63"/>
      <c r="D83" s="63"/>
      <c r="E83" s="63"/>
      <c r="F83" s="63"/>
      <c r="G83" s="63"/>
      <c r="H83" s="63"/>
      <c r="I83" s="163"/>
      <c r="J83" s="63"/>
      <c r="K83" s="63"/>
      <c r="L83" s="61"/>
    </row>
    <row r="84" spans="2:65" s="1" customFormat="1" ht="15">
      <c r="B84" s="41"/>
      <c r="C84" s="65" t="s">
        <v>27</v>
      </c>
      <c r="D84" s="63"/>
      <c r="E84" s="63"/>
      <c r="F84" s="164" t="str">
        <f>E15</f>
        <v>Město Dvůr Králové n/L</v>
      </c>
      <c r="G84" s="63"/>
      <c r="H84" s="63"/>
      <c r="I84" s="165" t="s">
        <v>33</v>
      </c>
      <c r="J84" s="164" t="str">
        <f>E21</f>
        <v xml:space="preserve"> </v>
      </c>
      <c r="K84" s="63"/>
      <c r="L84" s="61"/>
    </row>
    <row r="85" spans="2:65" s="1" customFormat="1" ht="14.45" customHeight="1">
      <c r="B85" s="41"/>
      <c r="C85" s="65" t="s">
        <v>31</v>
      </c>
      <c r="D85" s="63"/>
      <c r="E85" s="63"/>
      <c r="F85" s="164" t="str">
        <f>IF(E18="","",E18)</f>
        <v/>
      </c>
      <c r="G85" s="63"/>
      <c r="H85" s="63"/>
      <c r="I85" s="163"/>
      <c r="J85" s="63"/>
      <c r="K85" s="63"/>
      <c r="L85" s="61"/>
    </row>
    <row r="86" spans="2:65" s="1" customFormat="1" ht="10.35" customHeight="1">
      <c r="B86" s="41"/>
      <c r="C86" s="63"/>
      <c r="D86" s="63"/>
      <c r="E86" s="63"/>
      <c r="F86" s="63"/>
      <c r="G86" s="63"/>
      <c r="H86" s="63"/>
      <c r="I86" s="163"/>
      <c r="J86" s="63"/>
      <c r="K86" s="63"/>
      <c r="L86" s="61"/>
    </row>
    <row r="87" spans="2:65" s="9" customFormat="1" ht="29.25" customHeight="1">
      <c r="B87" s="166"/>
      <c r="C87" s="167" t="s">
        <v>116</v>
      </c>
      <c r="D87" s="168" t="s">
        <v>56</v>
      </c>
      <c r="E87" s="168" t="s">
        <v>52</v>
      </c>
      <c r="F87" s="168" t="s">
        <v>117</v>
      </c>
      <c r="G87" s="168" t="s">
        <v>118</v>
      </c>
      <c r="H87" s="168" t="s">
        <v>119</v>
      </c>
      <c r="I87" s="169" t="s">
        <v>120</v>
      </c>
      <c r="J87" s="168" t="s">
        <v>93</v>
      </c>
      <c r="K87" s="170" t="s">
        <v>121</v>
      </c>
      <c r="L87" s="171"/>
      <c r="M87" s="81" t="s">
        <v>122</v>
      </c>
      <c r="N87" s="82" t="s">
        <v>41</v>
      </c>
      <c r="O87" s="82" t="s">
        <v>123</v>
      </c>
      <c r="P87" s="82" t="s">
        <v>124</v>
      </c>
      <c r="Q87" s="82" t="s">
        <v>125</v>
      </c>
      <c r="R87" s="82" t="s">
        <v>126</v>
      </c>
      <c r="S87" s="82" t="s">
        <v>127</v>
      </c>
      <c r="T87" s="83" t="s">
        <v>128</v>
      </c>
    </row>
    <row r="88" spans="2:65" s="1" customFormat="1" ht="29.25" customHeight="1">
      <c r="B88" s="41"/>
      <c r="C88" s="87" t="s">
        <v>94</v>
      </c>
      <c r="D88" s="63"/>
      <c r="E88" s="63"/>
      <c r="F88" s="63"/>
      <c r="G88" s="63"/>
      <c r="H88" s="63"/>
      <c r="I88" s="163"/>
      <c r="J88" s="172">
        <f>BK88</f>
        <v>0</v>
      </c>
      <c r="K88" s="63"/>
      <c r="L88" s="61"/>
      <c r="M88" s="84"/>
      <c r="N88" s="85"/>
      <c r="O88" s="85"/>
      <c r="P88" s="173">
        <f>P89+P117+P153</f>
        <v>0</v>
      </c>
      <c r="Q88" s="85"/>
      <c r="R88" s="173">
        <f>R89+R117+R153</f>
        <v>0</v>
      </c>
      <c r="S88" s="85"/>
      <c r="T88" s="174">
        <f>T89+T117+T153</f>
        <v>3.2040983400000003</v>
      </c>
      <c r="AT88" s="24" t="s">
        <v>70</v>
      </c>
      <c r="AU88" s="24" t="s">
        <v>95</v>
      </c>
      <c r="BK88" s="175">
        <f>BK89+BK117+BK153</f>
        <v>0</v>
      </c>
    </row>
    <row r="89" spans="2:65" s="10" customFormat="1" ht="37.35" customHeight="1">
      <c r="B89" s="176"/>
      <c r="C89" s="177"/>
      <c r="D89" s="178" t="s">
        <v>70</v>
      </c>
      <c r="E89" s="179" t="s">
        <v>129</v>
      </c>
      <c r="F89" s="179" t="s">
        <v>130</v>
      </c>
      <c r="G89" s="177"/>
      <c r="H89" s="177"/>
      <c r="I89" s="180"/>
      <c r="J89" s="181">
        <f>BK89</f>
        <v>0</v>
      </c>
      <c r="K89" s="177"/>
      <c r="L89" s="182"/>
      <c r="M89" s="183"/>
      <c r="N89" s="184"/>
      <c r="O89" s="184"/>
      <c r="P89" s="185">
        <f>P90+P110</f>
        <v>0</v>
      </c>
      <c r="Q89" s="184"/>
      <c r="R89" s="185">
        <f>R90+R110</f>
        <v>0</v>
      </c>
      <c r="S89" s="184"/>
      <c r="T89" s="186">
        <f>T90+T110</f>
        <v>1.0748500000000001</v>
      </c>
      <c r="AR89" s="187" t="s">
        <v>76</v>
      </c>
      <c r="AT89" s="188" t="s">
        <v>70</v>
      </c>
      <c r="AU89" s="188" t="s">
        <v>71</v>
      </c>
      <c r="AY89" s="187" t="s">
        <v>131</v>
      </c>
      <c r="BK89" s="189">
        <f>BK90+BK110</f>
        <v>0</v>
      </c>
    </row>
    <row r="90" spans="2:65" s="10" customFormat="1" ht="19.899999999999999" customHeight="1">
      <c r="B90" s="176"/>
      <c r="C90" s="177"/>
      <c r="D90" s="190" t="s">
        <v>70</v>
      </c>
      <c r="E90" s="191" t="s">
        <v>181</v>
      </c>
      <c r="F90" s="191" t="s">
        <v>189</v>
      </c>
      <c r="G90" s="177"/>
      <c r="H90" s="177"/>
      <c r="I90" s="180"/>
      <c r="J90" s="192">
        <f>BK90</f>
        <v>0</v>
      </c>
      <c r="K90" s="177"/>
      <c r="L90" s="182"/>
      <c r="M90" s="183"/>
      <c r="N90" s="184"/>
      <c r="O90" s="184"/>
      <c r="P90" s="185">
        <f>SUM(P91:P109)</f>
        <v>0</v>
      </c>
      <c r="Q90" s="184"/>
      <c r="R90" s="185">
        <f>SUM(R91:R109)</f>
        <v>0</v>
      </c>
      <c r="S90" s="184"/>
      <c r="T90" s="186">
        <f>SUM(T91:T109)</f>
        <v>1.0748500000000001</v>
      </c>
      <c r="AR90" s="187" t="s">
        <v>76</v>
      </c>
      <c r="AT90" s="188" t="s">
        <v>70</v>
      </c>
      <c r="AU90" s="188" t="s">
        <v>76</v>
      </c>
      <c r="AY90" s="187" t="s">
        <v>131</v>
      </c>
      <c r="BK90" s="189">
        <f>SUM(BK91:BK109)</f>
        <v>0</v>
      </c>
    </row>
    <row r="91" spans="2:65" s="1" customFormat="1" ht="22.5" customHeight="1">
      <c r="B91" s="41"/>
      <c r="C91" s="193" t="s">
        <v>76</v>
      </c>
      <c r="D91" s="193" t="s">
        <v>134</v>
      </c>
      <c r="E91" s="194" t="s">
        <v>510</v>
      </c>
      <c r="F91" s="195" t="s">
        <v>511</v>
      </c>
      <c r="G91" s="196" t="s">
        <v>148</v>
      </c>
      <c r="H91" s="197">
        <v>0.63</v>
      </c>
      <c r="I91" s="198"/>
      <c r="J91" s="199">
        <f>ROUND(I91*H91,2)</f>
        <v>0</v>
      </c>
      <c r="K91" s="195" t="s">
        <v>138</v>
      </c>
      <c r="L91" s="61"/>
      <c r="M91" s="200" t="s">
        <v>21</v>
      </c>
      <c r="N91" s="201" t="s">
        <v>42</v>
      </c>
      <c r="O91" s="42"/>
      <c r="P91" s="202">
        <f>O91*H91</f>
        <v>0</v>
      </c>
      <c r="Q91" s="202">
        <v>0</v>
      </c>
      <c r="R91" s="202">
        <f>Q91*H91</f>
        <v>0</v>
      </c>
      <c r="S91" s="202">
        <v>5.5E-2</v>
      </c>
      <c r="T91" s="203">
        <f>S91*H91</f>
        <v>3.465E-2</v>
      </c>
      <c r="AR91" s="24" t="s">
        <v>139</v>
      </c>
      <c r="AT91" s="24" t="s">
        <v>134</v>
      </c>
      <c r="AU91" s="24" t="s">
        <v>80</v>
      </c>
      <c r="AY91" s="24" t="s">
        <v>131</v>
      </c>
      <c r="BE91" s="204">
        <f>IF(N91="základní",J91,0)</f>
        <v>0</v>
      </c>
      <c r="BF91" s="204">
        <f>IF(N91="snížená",J91,0)</f>
        <v>0</v>
      </c>
      <c r="BG91" s="204">
        <f>IF(N91="zákl. přenesená",J91,0)</f>
        <v>0</v>
      </c>
      <c r="BH91" s="204">
        <f>IF(N91="sníž. přenesená",J91,0)</f>
        <v>0</v>
      </c>
      <c r="BI91" s="204">
        <f>IF(N91="nulová",J91,0)</f>
        <v>0</v>
      </c>
      <c r="BJ91" s="24" t="s">
        <v>76</v>
      </c>
      <c r="BK91" s="204">
        <f>ROUND(I91*H91,2)</f>
        <v>0</v>
      </c>
      <c r="BL91" s="24" t="s">
        <v>139</v>
      </c>
      <c r="BM91" s="24" t="s">
        <v>512</v>
      </c>
    </row>
    <row r="92" spans="2:65" s="12" customFormat="1">
      <c r="B92" s="227"/>
      <c r="C92" s="228"/>
      <c r="D92" s="217" t="s">
        <v>150</v>
      </c>
      <c r="E92" s="229" t="s">
        <v>21</v>
      </c>
      <c r="F92" s="230" t="s">
        <v>513</v>
      </c>
      <c r="G92" s="228"/>
      <c r="H92" s="231">
        <v>0.63</v>
      </c>
      <c r="I92" s="232"/>
      <c r="J92" s="228"/>
      <c r="K92" s="228"/>
      <c r="L92" s="233"/>
      <c r="M92" s="234"/>
      <c r="N92" s="235"/>
      <c r="O92" s="235"/>
      <c r="P92" s="235"/>
      <c r="Q92" s="235"/>
      <c r="R92" s="235"/>
      <c r="S92" s="235"/>
      <c r="T92" s="236"/>
      <c r="AT92" s="237" t="s">
        <v>150</v>
      </c>
      <c r="AU92" s="237" t="s">
        <v>80</v>
      </c>
      <c r="AV92" s="12" t="s">
        <v>80</v>
      </c>
      <c r="AW92" s="12" t="s">
        <v>35</v>
      </c>
      <c r="AX92" s="12" t="s">
        <v>71</v>
      </c>
      <c r="AY92" s="237" t="s">
        <v>131</v>
      </c>
    </row>
    <row r="93" spans="2:65" s="13" customFormat="1">
      <c r="B93" s="238"/>
      <c r="C93" s="239"/>
      <c r="D93" s="240" t="s">
        <v>150</v>
      </c>
      <c r="E93" s="241" t="s">
        <v>21</v>
      </c>
      <c r="F93" s="242" t="s">
        <v>153</v>
      </c>
      <c r="G93" s="239"/>
      <c r="H93" s="243">
        <v>0.63</v>
      </c>
      <c r="I93" s="244"/>
      <c r="J93" s="239"/>
      <c r="K93" s="239"/>
      <c r="L93" s="245"/>
      <c r="M93" s="246"/>
      <c r="N93" s="247"/>
      <c r="O93" s="247"/>
      <c r="P93" s="247"/>
      <c r="Q93" s="247"/>
      <c r="R93" s="247"/>
      <c r="S93" s="247"/>
      <c r="T93" s="248"/>
      <c r="AT93" s="249" t="s">
        <v>150</v>
      </c>
      <c r="AU93" s="249" t="s">
        <v>80</v>
      </c>
      <c r="AV93" s="13" t="s">
        <v>139</v>
      </c>
      <c r="AW93" s="13" t="s">
        <v>35</v>
      </c>
      <c r="AX93" s="13" t="s">
        <v>76</v>
      </c>
      <c r="AY93" s="249" t="s">
        <v>131</v>
      </c>
    </row>
    <row r="94" spans="2:65" s="1" customFormat="1" ht="22.5" customHeight="1">
      <c r="B94" s="41"/>
      <c r="C94" s="193" t="s">
        <v>80</v>
      </c>
      <c r="D94" s="193" t="s">
        <v>134</v>
      </c>
      <c r="E94" s="194" t="s">
        <v>514</v>
      </c>
      <c r="F94" s="195" t="s">
        <v>515</v>
      </c>
      <c r="G94" s="196" t="s">
        <v>148</v>
      </c>
      <c r="H94" s="197">
        <v>1</v>
      </c>
      <c r="I94" s="198"/>
      <c r="J94" s="199">
        <f>ROUND(I94*H94,2)</f>
        <v>0</v>
      </c>
      <c r="K94" s="195" t="s">
        <v>138</v>
      </c>
      <c r="L94" s="61"/>
      <c r="M94" s="200" t="s">
        <v>21</v>
      </c>
      <c r="N94" s="201" t="s">
        <v>42</v>
      </c>
      <c r="O94" s="42"/>
      <c r="P94" s="202">
        <f>O94*H94</f>
        <v>0</v>
      </c>
      <c r="Q94" s="202">
        <v>0</v>
      </c>
      <c r="R94" s="202">
        <f>Q94*H94</f>
        <v>0</v>
      </c>
      <c r="S94" s="202">
        <v>7.5999999999999998E-2</v>
      </c>
      <c r="T94" s="203">
        <f>S94*H94</f>
        <v>7.5999999999999998E-2</v>
      </c>
      <c r="AR94" s="24" t="s">
        <v>139</v>
      </c>
      <c r="AT94" s="24" t="s">
        <v>134</v>
      </c>
      <c r="AU94" s="24" t="s">
        <v>80</v>
      </c>
      <c r="AY94" s="24" t="s">
        <v>131</v>
      </c>
      <c r="BE94" s="204">
        <f>IF(N94="základní",J94,0)</f>
        <v>0</v>
      </c>
      <c r="BF94" s="204">
        <f>IF(N94="snížená",J94,0)</f>
        <v>0</v>
      </c>
      <c r="BG94" s="204">
        <f>IF(N94="zákl. přenesená",J94,0)</f>
        <v>0</v>
      </c>
      <c r="BH94" s="204">
        <f>IF(N94="sníž. přenesená",J94,0)</f>
        <v>0</v>
      </c>
      <c r="BI94" s="204">
        <f>IF(N94="nulová",J94,0)</f>
        <v>0</v>
      </c>
      <c r="BJ94" s="24" t="s">
        <v>76</v>
      </c>
      <c r="BK94" s="204">
        <f>ROUND(I94*H94,2)</f>
        <v>0</v>
      </c>
      <c r="BL94" s="24" t="s">
        <v>139</v>
      </c>
      <c r="BM94" s="24" t="s">
        <v>516</v>
      </c>
    </row>
    <row r="95" spans="2:65" s="11" customFormat="1">
      <c r="B95" s="215"/>
      <c r="C95" s="216"/>
      <c r="D95" s="217" t="s">
        <v>150</v>
      </c>
      <c r="E95" s="218" t="s">
        <v>21</v>
      </c>
      <c r="F95" s="219" t="s">
        <v>517</v>
      </c>
      <c r="G95" s="216"/>
      <c r="H95" s="220" t="s">
        <v>21</v>
      </c>
      <c r="I95" s="221"/>
      <c r="J95" s="216"/>
      <c r="K95" s="216"/>
      <c r="L95" s="222"/>
      <c r="M95" s="223"/>
      <c r="N95" s="224"/>
      <c r="O95" s="224"/>
      <c r="P95" s="224"/>
      <c r="Q95" s="224"/>
      <c r="R95" s="224"/>
      <c r="S95" s="224"/>
      <c r="T95" s="225"/>
      <c r="AT95" s="226" t="s">
        <v>150</v>
      </c>
      <c r="AU95" s="226" t="s">
        <v>80</v>
      </c>
      <c r="AV95" s="11" t="s">
        <v>76</v>
      </c>
      <c r="AW95" s="11" t="s">
        <v>35</v>
      </c>
      <c r="AX95" s="11" t="s">
        <v>71</v>
      </c>
      <c r="AY95" s="226" t="s">
        <v>131</v>
      </c>
    </row>
    <row r="96" spans="2:65" s="12" customFormat="1">
      <c r="B96" s="227"/>
      <c r="C96" s="228"/>
      <c r="D96" s="217" t="s">
        <v>150</v>
      </c>
      <c r="E96" s="229" t="s">
        <v>21</v>
      </c>
      <c r="F96" s="230" t="s">
        <v>76</v>
      </c>
      <c r="G96" s="228"/>
      <c r="H96" s="231">
        <v>1</v>
      </c>
      <c r="I96" s="232"/>
      <c r="J96" s="228"/>
      <c r="K96" s="228"/>
      <c r="L96" s="233"/>
      <c r="M96" s="234"/>
      <c r="N96" s="235"/>
      <c r="O96" s="235"/>
      <c r="P96" s="235"/>
      <c r="Q96" s="235"/>
      <c r="R96" s="235"/>
      <c r="S96" s="235"/>
      <c r="T96" s="236"/>
      <c r="AT96" s="237" t="s">
        <v>150</v>
      </c>
      <c r="AU96" s="237" t="s">
        <v>80</v>
      </c>
      <c r="AV96" s="12" t="s">
        <v>80</v>
      </c>
      <c r="AW96" s="12" t="s">
        <v>35</v>
      </c>
      <c r="AX96" s="12" t="s">
        <v>71</v>
      </c>
      <c r="AY96" s="237" t="s">
        <v>131</v>
      </c>
    </row>
    <row r="97" spans="2:65" s="13" customFormat="1">
      <c r="B97" s="238"/>
      <c r="C97" s="239"/>
      <c r="D97" s="240" t="s">
        <v>150</v>
      </c>
      <c r="E97" s="241" t="s">
        <v>21</v>
      </c>
      <c r="F97" s="242" t="s">
        <v>153</v>
      </c>
      <c r="G97" s="239"/>
      <c r="H97" s="243">
        <v>1</v>
      </c>
      <c r="I97" s="244"/>
      <c r="J97" s="239"/>
      <c r="K97" s="239"/>
      <c r="L97" s="245"/>
      <c r="M97" s="246"/>
      <c r="N97" s="247"/>
      <c r="O97" s="247"/>
      <c r="P97" s="247"/>
      <c r="Q97" s="247"/>
      <c r="R97" s="247"/>
      <c r="S97" s="247"/>
      <c r="T97" s="248"/>
      <c r="AT97" s="249" t="s">
        <v>150</v>
      </c>
      <c r="AU97" s="249" t="s">
        <v>80</v>
      </c>
      <c r="AV97" s="13" t="s">
        <v>139</v>
      </c>
      <c r="AW97" s="13" t="s">
        <v>35</v>
      </c>
      <c r="AX97" s="13" t="s">
        <v>76</v>
      </c>
      <c r="AY97" s="249" t="s">
        <v>131</v>
      </c>
    </row>
    <row r="98" spans="2:65" s="1" customFormat="1" ht="22.5" customHeight="1">
      <c r="B98" s="41"/>
      <c r="C98" s="193" t="s">
        <v>132</v>
      </c>
      <c r="D98" s="193" t="s">
        <v>134</v>
      </c>
      <c r="E98" s="194" t="s">
        <v>518</v>
      </c>
      <c r="F98" s="195" t="s">
        <v>519</v>
      </c>
      <c r="G98" s="196" t="s">
        <v>148</v>
      </c>
      <c r="H98" s="197">
        <v>2.1</v>
      </c>
      <c r="I98" s="198"/>
      <c r="J98" s="199">
        <f>ROUND(I98*H98,2)</f>
        <v>0</v>
      </c>
      <c r="K98" s="195" t="s">
        <v>138</v>
      </c>
      <c r="L98" s="61"/>
      <c r="M98" s="200" t="s">
        <v>21</v>
      </c>
      <c r="N98" s="201" t="s">
        <v>42</v>
      </c>
      <c r="O98" s="42"/>
      <c r="P98" s="202">
        <f>O98*H98</f>
        <v>0</v>
      </c>
      <c r="Q98" s="202">
        <v>0</v>
      </c>
      <c r="R98" s="202">
        <f>Q98*H98</f>
        <v>0</v>
      </c>
      <c r="S98" s="202">
        <v>0.27</v>
      </c>
      <c r="T98" s="203">
        <f>S98*H98</f>
        <v>0.56700000000000006</v>
      </c>
      <c r="AR98" s="24" t="s">
        <v>139</v>
      </c>
      <c r="AT98" s="24" t="s">
        <v>134</v>
      </c>
      <c r="AU98" s="24" t="s">
        <v>80</v>
      </c>
      <c r="AY98" s="24" t="s">
        <v>131</v>
      </c>
      <c r="BE98" s="204">
        <f>IF(N98="základní",J98,0)</f>
        <v>0</v>
      </c>
      <c r="BF98" s="204">
        <f>IF(N98="snížená",J98,0)</f>
        <v>0</v>
      </c>
      <c r="BG98" s="204">
        <f>IF(N98="zákl. přenesená",J98,0)</f>
        <v>0</v>
      </c>
      <c r="BH98" s="204">
        <f>IF(N98="sníž. přenesená",J98,0)</f>
        <v>0</v>
      </c>
      <c r="BI98" s="204">
        <f>IF(N98="nulová",J98,0)</f>
        <v>0</v>
      </c>
      <c r="BJ98" s="24" t="s">
        <v>76</v>
      </c>
      <c r="BK98" s="204">
        <f>ROUND(I98*H98,2)</f>
        <v>0</v>
      </c>
      <c r="BL98" s="24" t="s">
        <v>139</v>
      </c>
      <c r="BM98" s="24" t="s">
        <v>520</v>
      </c>
    </row>
    <row r="99" spans="2:65" s="11" customFormat="1">
      <c r="B99" s="215"/>
      <c r="C99" s="216"/>
      <c r="D99" s="217" t="s">
        <v>150</v>
      </c>
      <c r="E99" s="218" t="s">
        <v>21</v>
      </c>
      <c r="F99" s="219" t="s">
        <v>521</v>
      </c>
      <c r="G99" s="216"/>
      <c r="H99" s="220" t="s">
        <v>21</v>
      </c>
      <c r="I99" s="221"/>
      <c r="J99" s="216"/>
      <c r="K99" s="216"/>
      <c r="L99" s="222"/>
      <c r="M99" s="223"/>
      <c r="N99" s="224"/>
      <c r="O99" s="224"/>
      <c r="P99" s="224"/>
      <c r="Q99" s="224"/>
      <c r="R99" s="224"/>
      <c r="S99" s="224"/>
      <c r="T99" s="225"/>
      <c r="AT99" s="226" t="s">
        <v>150</v>
      </c>
      <c r="AU99" s="226" t="s">
        <v>80</v>
      </c>
      <c r="AV99" s="11" t="s">
        <v>76</v>
      </c>
      <c r="AW99" s="11" t="s">
        <v>35</v>
      </c>
      <c r="AX99" s="11" t="s">
        <v>71</v>
      </c>
      <c r="AY99" s="226" t="s">
        <v>131</v>
      </c>
    </row>
    <row r="100" spans="2:65" s="12" customFormat="1">
      <c r="B100" s="227"/>
      <c r="C100" s="228"/>
      <c r="D100" s="217" t="s">
        <v>150</v>
      </c>
      <c r="E100" s="229" t="s">
        <v>21</v>
      </c>
      <c r="F100" s="230" t="s">
        <v>522</v>
      </c>
      <c r="G100" s="228"/>
      <c r="H100" s="231">
        <v>2.1</v>
      </c>
      <c r="I100" s="232"/>
      <c r="J100" s="228"/>
      <c r="K100" s="228"/>
      <c r="L100" s="233"/>
      <c r="M100" s="234"/>
      <c r="N100" s="235"/>
      <c r="O100" s="235"/>
      <c r="P100" s="235"/>
      <c r="Q100" s="235"/>
      <c r="R100" s="235"/>
      <c r="S100" s="235"/>
      <c r="T100" s="236"/>
      <c r="AT100" s="237" t="s">
        <v>150</v>
      </c>
      <c r="AU100" s="237" t="s">
        <v>80</v>
      </c>
      <c r="AV100" s="12" t="s">
        <v>80</v>
      </c>
      <c r="AW100" s="12" t="s">
        <v>35</v>
      </c>
      <c r="AX100" s="12" t="s">
        <v>71</v>
      </c>
      <c r="AY100" s="237" t="s">
        <v>131</v>
      </c>
    </row>
    <row r="101" spans="2:65" s="13" customFormat="1">
      <c r="B101" s="238"/>
      <c r="C101" s="239"/>
      <c r="D101" s="240" t="s">
        <v>150</v>
      </c>
      <c r="E101" s="241" t="s">
        <v>21</v>
      </c>
      <c r="F101" s="242" t="s">
        <v>153</v>
      </c>
      <c r="G101" s="239"/>
      <c r="H101" s="243">
        <v>2.1</v>
      </c>
      <c r="I101" s="244"/>
      <c r="J101" s="239"/>
      <c r="K101" s="239"/>
      <c r="L101" s="245"/>
      <c r="M101" s="246"/>
      <c r="N101" s="247"/>
      <c r="O101" s="247"/>
      <c r="P101" s="247"/>
      <c r="Q101" s="247"/>
      <c r="R101" s="247"/>
      <c r="S101" s="247"/>
      <c r="T101" s="248"/>
      <c r="AT101" s="249" t="s">
        <v>150</v>
      </c>
      <c r="AU101" s="249" t="s">
        <v>80</v>
      </c>
      <c r="AV101" s="13" t="s">
        <v>139</v>
      </c>
      <c r="AW101" s="13" t="s">
        <v>35</v>
      </c>
      <c r="AX101" s="13" t="s">
        <v>76</v>
      </c>
      <c r="AY101" s="249" t="s">
        <v>131</v>
      </c>
    </row>
    <row r="102" spans="2:65" s="1" customFormat="1" ht="31.5" customHeight="1">
      <c r="B102" s="41"/>
      <c r="C102" s="193" t="s">
        <v>139</v>
      </c>
      <c r="D102" s="193" t="s">
        <v>134</v>
      </c>
      <c r="E102" s="194" t="s">
        <v>523</v>
      </c>
      <c r="F102" s="195" t="s">
        <v>524</v>
      </c>
      <c r="G102" s="196" t="s">
        <v>232</v>
      </c>
      <c r="H102" s="197">
        <v>1.6</v>
      </c>
      <c r="I102" s="198"/>
      <c r="J102" s="199">
        <f>ROUND(I102*H102,2)</f>
        <v>0</v>
      </c>
      <c r="K102" s="195" t="s">
        <v>138</v>
      </c>
      <c r="L102" s="61"/>
      <c r="M102" s="200" t="s">
        <v>21</v>
      </c>
      <c r="N102" s="201" t="s">
        <v>42</v>
      </c>
      <c r="O102" s="42"/>
      <c r="P102" s="202">
        <f>O102*H102</f>
        <v>0</v>
      </c>
      <c r="Q102" s="202">
        <v>0</v>
      </c>
      <c r="R102" s="202">
        <f>Q102*H102</f>
        <v>0</v>
      </c>
      <c r="S102" s="202">
        <v>4.2000000000000003E-2</v>
      </c>
      <c r="T102" s="203">
        <f>S102*H102</f>
        <v>6.720000000000001E-2</v>
      </c>
      <c r="AR102" s="24" t="s">
        <v>139</v>
      </c>
      <c r="AT102" s="24" t="s">
        <v>134</v>
      </c>
      <c r="AU102" s="24" t="s">
        <v>80</v>
      </c>
      <c r="AY102" s="24" t="s">
        <v>131</v>
      </c>
      <c r="BE102" s="204">
        <f>IF(N102="základní",J102,0)</f>
        <v>0</v>
      </c>
      <c r="BF102" s="204">
        <f>IF(N102="snížená",J102,0)</f>
        <v>0</v>
      </c>
      <c r="BG102" s="204">
        <f>IF(N102="zákl. přenesená",J102,0)</f>
        <v>0</v>
      </c>
      <c r="BH102" s="204">
        <f>IF(N102="sníž. přenesená",J102,0)</f>
        <v>0</v>
      </c>
      <c r="BI102" s="204">
        <f>IF(N102="nulová",J102,0)</f>
        <v>0</v>
      </c>
      <c r="BJ102" s="24" t="s">
        <v>76</v>
      </c>
      <c r="BK102" s="204">
        <f>ROUND(I102*H102,2)</f>
        <v>0</v>
      </c>
      <c r="BL102" s="24" t="s">
        <v>139</v>
      </c>
      <c r="BM102" s="24" t="s">
        <v>525</v>
      </c>
    </row>
    <row r="103" spans="2:65" s="11" customFormat="1">
      <c r="B103" s="215"/>
      <c r="C103" s="216"/>
      <c r="D103" s="217" t="s">
        <v>150</v>
      </c>
      <c r="E103" s="218" t="s">
        <v>21</v>
      </c>
      <c r="F103" s="219" t="s">
        <v>526</v>
      </c>
      <c r="G103" s="216"/>
      <c r="H103" s="220" t="s">
        <v>21</v>
      </c>
      <c r="I103" s="221"/>
      <c r="J103" s="216"/>
      <c r="K103" s="216"/>
      <c r="L103" s="222"/>
      <c r="M103" s="223"/>
      <c r="N103" s="224"/>
      <c r="O103" s="224"/>
      <c r="P103" s="224"/>
      <c r="Q103" s="224"/>
      <c r="R103" s="224"/>
      <c r="S103" s="224"/>
      <c r="T103" s="225"/>
      <c r="AT103" s="226" t="s">
        <v>150</v>
      </c>
      <c r="AU103" s="226" t="s">
        <v>80</v>
      </c>
      <c r="AV103" s="11" t="s">
        <v>76</v>
      </c>
      <c r="AW103" s="11" t="s">
        <v>35</v>
      </c>
      <c r="AX103" s="11" t="s">
        <v>71</v>
      </c>
      <c r="AY103" s="226" t="s">
        <v>131</v>
      </c>
    </row>
    <row r="104" spans="2:65" s="12" customFormat="1">
      <c r="B104" s="227"/>
      <c r="C104" s="228"/>
      <c r="D104" s="217" t="s">
        <v>150</v>
      </c>
      <c r="E104" s="229" t="s">
        <v>21</v>
      </c>
      <c r="F104" s="230" t="s">
        <v>527</v>
      </c>
      <c r="G104" s="228"/>
      <c r="H104" s="231">
        <v>1.6</v>
      </c>
      <c r="I104" s="232"/>
      <c r="J104" s="228"/>
      <c r="K104" s="228"/>
      <c r="L104" s="233"/>
      <c r="M104" s="234"/>
      <c r="N104" s="235"/>
      <c r="O104" s="235"/>
      <c r="P104" s="235"/>
      <c r="Q104" s="235"/>
      <c r="R104" s="235"/>
      <c r="S104" s="235"/>
      <c r="T104" s="236"/>
      <c r="AT104" s="237" t="s">
        <v>150</v>
      </c>
      <c r="AU104" s="237" t="s">
        <v>80</v>
      </c>
      <c r="AV104" s="12" t="s">
        <v>80</v>
      </c>
      <c r="AW104" s="12" t="s">
        <v>35</v>
      </c>
      <c r="AX104" s="12" t="s">
        <v>71</v>
      </c>
      <c r="AY104" s="237" t="s">
        <v>131</v>
      </c>
    </row>
    <row r="105" spans="2:65" s="13" customFormat="1">
      <c r="B105" s="238"/>
      <c r="C105" s="239"/>
      <c r="D105" s="240" t="s">
        <v>150</v>
      </c>
      <c r="E105" s="241" t="s">
        <v>21</v>
      </c>
      <c r="F105" s="242" t="s">
        <v>153</v>
      </c>
      <c r="G105" s="239"/>
      <c r="H105" s="243">
        <v>1.6</v>
      </c>
      <c r="I105" s="244"/>
      <c r="J105" s="239"/>
      <c r="K105" s="239"/>
      <c r="L105" s="245"/>
      <c r="M105" s="246"/>
      <c r="N105" s="247"/>
      <c r="O105" s="247"/>
      <c r="P105" s="247"/>
      <c r="Q105" s="247"/>
      <c r="R105" s="247"/>
      <c r="S105" s="247"/>
      <c r="T105" s="248"/>
      <c r="AT105" s="249" t="s">
        <v>150</v>
      </c>
      <c r="AU105" s="249" t="s">
        <v>80</v>
      </c>
      <c r="AV105" s="13" t="s">
        <v>139</v>
      </c>
      <c r="AW105" s="13" t="s">
        <v>35</v>
      </c>
      <c r="AX105" s="13" t="s">
        <v>76</v>
      </c>
      <c r="AY105" s="249" t="s">
        <v>131</v>
      </c>
    </row>
    <row r="106" spans="2:65" s="1" customFormat="1" ht="22.5" customHeight="1">
      <c r="B106" s="41"/>
      <c r="C106" s="193" t="s">
        <v>162</v>
      </c>
      <c r="D106" s="193" t="s">
        <v>134</v>
      </c>
      <c r="E106" s="194" t="s">
        <v>528</v>
      </c>
      <c r="F106" s="195" t="s">
        <v>529</v>
      </c>
      <c r="G106" s="196" t="s">
        <v>232</v>
      </c>
      <c r="H106" s="197">
        <v>15</v>
      </c>
      <c r="I106" s="198"/>
      <c r="J106" s="199">
        <f>ROUND(I106*H106,2)</f>
        <v>0</v>
      </c>
      <c r="K106" s="195" t="s">
        <v>138</v>
      </c>
      <c r="L106" s="61"/>
      <c r="M106" s="200" t="s">
        <v>21</v>
      </c>
      <c r="N106" s="201" t="s">
        <v>42</v>
      </c>
      <c r="O106" s="42"/>
      <c r="P106" s="202">
        <f>O106*H106</f>
        <v>0</v>
      </c>
      <c r="Q106" s="202">
        <v>0</v>
      </c>
      <c r="R106" s="202">
        <f>Q106*H106</f>
        <v>0</v>
      </c>
      <c r="S106" s="202">
        <v>2.1999999999999999E-2</v>
      </c>
      <c r="T106" s="203">
        <f>S106*H106</f>
        <v>0.32999999999999996</v>
      </c>
      <c r="AR106" s="24" t="s">
        <v>139</v>
      </c>
      <c r="AT106" s="24" t="s">
        <v>134</v>
      </c>
      <c r="AU106" s="24" t="s">
        <v>80</v>
      </c>
      <c r="AY106" s="24" t="s">
        <v>131</v>
      </c>
      <c r="BE106" s="204">
        <f>IF(N106="základní",J106,0)</f>
        <v>0</v>
      </c>
      <c r="BF106" s="204">
        <f>IF(N106="snížená",J106,0)</f>
        <v>0</v>
      </c>
      <c r="BG106" s="204">
        <f>IF(N106="zákl. přenesená",J106,0)</f>
        <v>0</v>
      </c>
      <c r="BH106" s="204">
        <f>IF(N106="sníž. přenesená",J106,0)</f>
        <v>0</v>
      </c>
      <c r="BI106" s="204">
        <f>IF(N106="nulová",J106,0)</f>
        <v>0</v>
      </c>
      <c r="BJ106" s="24" t="s">
        <v>76</v>
      </c>
      <c r="BK106" s="204">
        <f>ROUND(I106*H106,2)</f>
        <v>0</v>
      </c>
      <c r="BL106" s="24" t="s">
        <v>139</v>
      </c>
      <c r="BM106" s="24" t="s">
        <v>530</v>
      </c>
    </row>
    <row r="107" spans="2:65" s="11" customFormat="1">
      <c r="B107" s="215"/>
      <c r="C107" s="216"/>
      <c r="D107" s="217" t="s">
        <v>150</v>
      </c>
      <c r="E107" s="218" t="s">
        <v>21</v>
      </c>
      <c r="F107" s="219" t="s">
        <v>531</v>
      </c>
      <c r="G107" s="216"/>
      <c r="H107" s="220" t="s">
        <v>21</v>
      </c>
      <c r="I107" s="221"/>
      <c r="J107" s="216"/>
      <c r="K107" s="216"/>
      <c r="L107" s="222"/>
      <c r="M107" s="223"/>
      <c r="N107" s="224"/>
      <c r="O107" s="224"/>
      <c r="P107" s="224"/>
      <c r="Q107" s="224"/>
      <c r="R107" s="224"/>
      <c r="S107" s="224"/>
      <c r="T107" s="225"/>
      <c r="AT107" s="226" t="s">
        <v>150</v>
      </c>
      <c r="AU107" s="226" t="s">
        <v>80</v>
      </c>
      <c r="AV107" s="11" t="s">
        <v>76</v>
      </c>
      <c r="AW107" s="11" t="s">
        <v>35</v>
      </c>
      <c r="AX107" s="11" t="s">
        <v>71</v>
      </c>
      <c r="AY107" s="226" t="s">
        <v>131</v>
      </c>
    </row>
    <row r="108" spans="2:65" s="12" customFormat="1">
      <c r="B108" s="227"/>
      <c r="C108" s="228"/>
      <c r="D108" s="217" t="s">
        <v>150</v>
      </c>
      <c r="E108" s="229" t="s">
        <v>21</v>
      </c>
      <c r="F108" s="230" t="s">
        <v>10</v>
      </c>
      <c r="G108" s="228"/>
      <c r="H108" s="231">
        <v>15</v>
      </c>
      <c r="I108" s="232"/>
      <c r="J108" s="228"/>
      <c r="K108" s="228"/>
      <c r="L108" s="233"/>
      <c r="M108" s="234"/>
      <c r="N108" s="235"/>
      <c r="O108" s="235"/>
      <c r="P108" s="235"/>
      <c r="Q108" s="235"/>
      <c r="R108" s="235"/>
      <c r="S108" s="235"/>
      <c r="T108" s="236"/>
      <c r="AT108" s="237" t="s">
        <v>150</v>
      </c>
      <c r="AU108" s="237" t="s">
        <v>80</v>
      </c>
      <c r="AV108" s="12" t="s">
        <v>80</v>
      </c>
      <c r="AW108" s="12" t="s">
        <v>35</v>
      </c>
      <c r="AX108" s="12" t="s">
        <v>71</v>
      </c>
      <c r="AY108" s="237" t="s">
        <v>131</v>
      </c>
    </row>
    <row r="109" spans="2:65" s="13" customFormat="1">
      <c r="B109" s="238"/>
      <c r="C109" s="239"/>
      <c r="D109" s="217" t="s">
        <v>150</v>
      </c>
      <c r="E109" s="250" t="s">
        <v>21</v>
      </c>
      <c r="F109" s="251" t="s">
        <v>153</v>
      </c>
      <c r="G109" s="239"/>
      <c r="H109" s="252">
        <v>15</v>
      </c>
      <c r="I109" s="244"/>
      <c r="J109" s="239"/>
      <c r="K109" s="239"/>
      <c r="L109" s="245"/>
      <c r="M109" s="246"/>
      <c r="N109" s="247"/>
      <c r="O109" s="247"/>
      <c r="P109" s="247"/>
      <c r="Q109" s="247"/>
      <c r="R109" s="247"/>
      <c r="S109" s="247"/>
      <c r="T109" s="248"/>
      <c r="AT109" s="249" t="s">
        <v>150</v>
      </c>
      <c r="AU109" s="249" t="s">
        <v>80</v>
      </c>
      <c r="AV109" s="13" t="s">
        <v>139</v>
      </c>
      <c r="AW109" s="13" t="s">
        <v>35</v>
      </c>
      <c r="AX109" s="13" t="s">
        <v>76</v>
      </c>
      <c r="AY109" s="249" t="s">
        <v>131</v>
      </c>
    </row>
    <row r="110" spans="2:65" s="10" customFormat="1" ht="29.85" customHeight="1">
      <c r="B110" s="176"/>
      <c r="C110" s="177"/>
      <c r="D110" s="190" t="s">
        <v>70</v>
      </c>
      <c r="E110" s="191" t="s">
        <v>532</v>
      </c>
      <c r="F110" s="191" t="s">
        <v>533</v>
      </c>
      <c r="G110" s="177"/>
      <c r="H110" s="177"/>
      <c r="I110" s="180"/>
      <c r="J110" s="192">
        <f>BK110</f>
        <v>0</v>
      </c>
      <c r="K110" s="177"/>
      <c r="L110" s="182"/>
      <c r="M110" s="183"/>
      <c r="N110" s="184"/>
      <c r="O110" s="184"/>
      <c r="P110" s="185">
        <f>SUM(P111:P116)</f>
        <v>0</v>
      </c>
      <c r="Q110" s="184"/>
      <c r="R110" s="185">
        <f>SUM(R111:R116)</f>
        <v>0</v>
      </c>
      <c r="S110" s="184"/>
      <c r="T110" s="186">
        <f>SUM(T111:T116)</f>
        <v>0</v>
      </c>
      <c r="AR110" s="187" t="s">
        <v>76</v>
      </c>
      <c r="AT110" s="188" t="s">
        <v>70</v>
      </c>
      <c r="AU110" s="188" t="s">
        <v>76</v>
      </c>
      <c r="AY110" s="187" t="s">
        <v>131</v>
      </c>
      <c r="BK110" s="189">
        <f>SUM(BK111:BK116)</f>
        <v>0</v>
      </c>
    </row>
    <row r="111" spans="2:65" s="1" customFormat="1" ht="31.5" customHeight="1">
      <c r="B111" s="41"/>
      <c r="C111" s="193" t="s">
        <v>160</v>
      </c>
      <c r="D111" s="193" t="s">
        <v>134</v>
      </c>
      <c r="E111" s="194" t="s">
        <v>534</v>
      </c>
      <c r="F111" s="195" t="s">
        <v>535</v>
      </c>
      <c r="G111" s="196" t="s">
        <v>241</v>
      </c>
      <c r="H111" s="197">
        <v>3.2040000000000002</v>
      </c>
      <c r="I111" s="198"/>
      <c r="J111" s="199">
        <f>ROUND(I111*H111,2)</f>
        <v>0</v>
      </c>
      <c r="K111" s="195" t="s">
        <v>138</v>
      </c>
      <c r="L111" s="61"/>
      <c r="M111" s="200" t="s">
        <v>21</v>
      </c>
      <c r="N111" s="201" t="s">
        <v>42</v>
      </c>
      <c r="O111" s="42"/>
      <c r="P111" s="202">
        <f>O111*H111</f>
        <v>0</v>
      </c>
      <c r="Q111" s="202">
        <v>0</v>
      </c>
      <c r="R111" s="202">
        <f>Q111*H111</f>
        <v>0</v>
      </c>
      <c r="S111" s="202">
        <v>0</v>
      </c>
      <c r="T111" s="203">
        <f>S111*H111</f>
        <v>0</v>
      </c>
      <c r="AR111" s="24" t="s">
        <v>139</v>
      </c>
      <c r="AT111" s="24" t="s">
        <v>134</v>
      </c>
      <c r="AU111" s="24" t="s">
        <v>80</v>
      </c>
      <c r="AY111" s="24" t="s">
        <v>131</v>
      </c>
      <c r="BE111" s="204">
        <f>IF(N111="základní",J111,0)</f>
        <v>0</v>
      </c>
      <c r="BF111" s="204">
        <f>IF(N111="snížená",J111,0)</f>
        <v>0</v>
      </c>
      <c r="BG111" s="204">
        <f>IF(N111="zákl. přenesená",J111,0)</f>
        <v>0</v>
      </c>
      <c r="BH111" s="204">
        <f>IF(N111="sníž. přenesená",J111,0)</f>
        <v>0</v>
      </c>
      <c r="BI111" s="204">
        <f>IF(N111="nulová",J111,0)</f>
        <v>0</v>
      </c>
      <c r="BJ111" s="24" t="s">
        <v>76</v>
      </c>
      <c r="BK111" s="204">
        <f>ROUND(I111*H111,2)</f>
        <v>0</v>
      </c>
      <c r="BL111" s="24" t="s">
        <v>139</v>
      </c>
      <c r="BM111" s="24" t="s">
        <v>536</v>
      </c>
    </row>
    <row r="112" spans="2:65" s="1" customFormat="1" ht="22.5" customHeight="1">
      <c r="B112" s="41"/>
      <c r="C112" s="193" t="s">
        <v>171</v>
      </c>
      <c r="D112" s="193" t="s">
        <v>134</v>
      </c>
      <c r="E112" s="194" t="s">
        <v>537</v>
      </c>
      <c r="F112" s="195" t="s">
        <v>538</v>
      </c>
      <c r="G112" s="196" t="s">
        <v>241</v>
      </c>
      <c r="H112" s="197">
        <v>3.2040000000000002</v>
      </c>
      <c r="I112" s="198"/>
      <c r="J112" s="199">
        <f>ROUND(I112*H112,2)</f>
        <v>0</v>
      </c>
      <c r="K112" s="195" t="s">
        <v>138</v>
      </c>
      <c r="L112" s="61"/>
      <c r="M112" s="200" t="s">
        <v>21</v>
      </c>
      <c r="N112" s="201" t="s">
        <v>42</v>
      </c>
      <c r="O112" s="42"/>
      <c r="P112" s="202">
        <f>O112*H112</f>
        <v>0</v>
      </c>
      <c r="Q112" s="202">
        <v>0</v>
      </c>
      <c r="R112" s="202">
        <f>Q112*H112</f>
        <v>0</v>
      </c>
      <c r="S112" s="202">
        <v>0</v>
      </c>
      <c r="T112" s="203">
        <f>S112*H112</f>
        <v>0</v>
      </c>
      <c r="AR112" s="24" t="s">
        <v>139</v>
      </c>
      <c r="AT112" s="24" t="s">
        <v>134</v>
      </c>
      <c r="AU112" s="24" t="s">
        <v>80</v>
      </c>
      <c r="AY112" s="24" t="s">
        <v>131</v>
      </c>
      <c r="BE112" s="204">
        <f>IF(N112="základní",J112,0)</f>
        <v>0</v>
      </c>
      <c r="BF112" s="204">
        <f>IF(N112="snížená",J112,0)</f>
        <v>0</v>
      </c>
      <c r="BG112" s="204">
        <f>IF(N112="zákl. přenesená",J112,0)</f>
        <v>0</v>
      </c>
      <c r="BH112" s="204">
        <f>IF(N112="sníž. přenesená",J112,0)</f>
        <v>0</v>
      </c>
      <c r="BI112" s="204">
        <f>IF(N112="nulová",J112,0)</f>
        <v>0</v>
      </c>
      <c r="BJ112" s="24" t="s">
        <v>76</v>
      </c>
      <c r="BK112" s="204">
        <f>ROUND(I112*H112,2)</f>
        <v>0</v>
      </c>
      <c r="BL112" s="24" t="s">
        <v>139</v>
      </c>
      <c r="BM112" s="24" t="s">
        <v>539</v>
      </c>
    </row>
    <row r="113" spans="2:65" s="1" customFormat="1" ht="22.5" customHeight="1">
      <c r="B113" s="41"/>
      <c r="C113" s="193" t="s">
        <v>144</v>
      </c>
      <c r="D113" s="193" t="s">
        <v>134</v>
      </c>
      <c r="E113" s="194" t="s">
        <v>540</v>
      </c>
      <c r="F113" s="195" t="s">
        <v>541</v>
      </c>
      <c r="G113" s="196" t="s">
        <v>241</v>
      </c>
      <c r="H113" s="197">
        <v>29.988</v>
      </c>
      <c r="I113" s="198"/>
      <c r="J113" s="199">
        <f>ROUND(I113*H113,2)</f>
        <v>0</v>
      </c>
      <c r="K113" s="195" t="s">
        <v>138</v>
      </c>
      <c r="L113" s="61"/>
      <c r="M113" s="200" t="s">
        <v>21</v>
      </c>
      <c r="N113" s="201" t="s">
        <v>42</v>
      </c>
      <c r="O113" s="42"/>
      <c r="P113" s="202">
        <f>O113*H113</f>
        <v>0</v>
      </c>
      <c r="Q113" s="202">
        <v>0</v>
      </c>
      <c r="R113" s="202">
        <f>Q113*H113</f>
        <v>0</v>
      </c>
      <c r="S113" s="202">
        <v>0</v>
      </c>
      <c r="T113" s="203">
        <f>S113*H113</f>
        <v>0</v>
      </c>
      <c r="AR113" s="24" t="s">
        <v>139</v>
      </c>
      <c r="AT113" s="24" t="s">
        <v>134</v>
      </c>
      <c r="AU113" s="24" t="s">
        <v>80</v>
      </c>
      <c r="AY113" s="24" t="s">
        <v>131</v>
      </c>
      <c r="BE113" s="204">
        <f>IF(N113="základní",J113,0)</f>
        <v>0</v>
      </c>
      <c r="BF113" s="204">
        <f>IF(N113="snížená",J113,0)</f>
        <v>0</v>
      </c>
      <c r="BG113" s="204">
        <f>IF(N113="zákl. přenesená",J113,0)</f>
        <v>0</v>
      </c>
      <c r="BH113" s="204">
        <f>IF(N113="sníž. přenesená",J113,0)</f>
        <v>0</v>
      </c>
      <c r="BI113" s="204">
        <f>IF(N113="nulová",J113,0)</f>
        <v>0</v>
      </c>
      <c r="BJ113" s="24" t="s">
        <v>76</v>
      </c>
      <c r="BK113" s="204">
        <f>ROUND(I113*H113,2)</f>
        <v>0</v>
      </c>
      <c r="BL113" s="24" t="s">
        <v>139</v>
      </c>
      <c r="BM113" s="24" t="s">
        <v>542</v>
      </c>
    </row>
    <row r="114" spans="2:65" s="12" customFormat="1">
      <c r="B114" s="227"/>
      <c r="C114" s="228"/>
      <c r="D114" s="217" t="s">
        <v>150</v>
      </c>
      <c r="E114" s="229" t="s">
        <v>21</v>
      </c>
      <c r="F114" s="230" t="s">
        <v>543</v>
      </c>
      <c r="G114" s="228"/>
      <c r="H114" s="231">
        <v>29.988</v>
      </c>
      <c r="I114" s="232"/>
      <c r="J114" s="228"/>
      <c r="K114" s="228"/>
      <c r="L114" s="233"/>
      <c r="M114" s="234"/>
      <c r="N114" s="235"/>
      <c r="O114" s="235"/>
      <c r="P114" s="235"/>
      <c r="Q114" s="235"/>
      <c r="R114" s="235"/>
      <c r="S114" s="235"/>
      <c r="T114" s="236"/>
      <c r="AT114" s="237" t="s">
        <v>150</v>
      </c>
      <c r="AU114" s="237" t="s">
        <v>80</v>
      </c>
      <c r="AV114" s="12" t="s">
        <v>80</v>
      </c>
      <c r="AW114" s="12" t="s">
        <v>35</v>
      </c>
      <c r="AX114" s="12" t="s">
        <v>71</v>
      </c>
      <c r="AY114" s="237" t="s">
        <v>131</v>
      </c>
    </row>
    <row r="115" spans="2:65" s="13" customFormat="1">
      <c r="B115" s="238"/>
      <c r="C115" s="239"/>
      <c r="D115" s="240" t="s">
        <v>150</v>
      </c>
      <c r="E115" s="241" t="s">
        <v>21</v>
      </c>
      <c r="F115" s="242" t="s">
        <v>153</v>
      </c>
      <c r="G115" s="239"/>
      <c r="H115" s="243">
        <v>29.988</v>
      </c>
      <c r="I115" s="244"/>
      <c r="J115" s="239"/>
      <c r="K115" s="239"/>
      <c r="L115" s="245"/>
      <c r="M115" s="246"/>
      <c r="N115" s="247"/>
      <c r="O115" s="247"/>
      <c r="P115" s="247"/>
      <c r="Q115" s="247"/>
      <c r="R115" s="247"/>
      <c r="S115" s="247"/>
      <c r="T115" s="248"/>
      <c r="AT115" s="249" t="s">
        <v>150</v>
      </c>
      <c r="AU115" s="249" t="s">
        <v>80</v>
      </c>
      <c r="AV115" s="13" t="s">
        <v>139</v>
      </c>
      <c r="AW115" s="13" t="s">
        <v>35</v>
      </c>
      <c r="AX115" s="13" t="s">
        <v>76</v>
      </c>
      <c r="AY115" s="249" t="s">
        <v>131</v>
      </c>
    </row>
    <row r="116" spans="2:65" s="1" customFormat="1" ht="22.5" customHeight="1">
      <c r="B116" s="41"/>
      <c r="C116" s="193" t="s">
        <v>181</v>
      </c>
      <c r="D116" s="193" t="s">
        <v>134</v>
      </c>
      <c r="E116" s="194" t="s">
        <v>544</v>
      </c>
      <c r="F116" s="195" t="s">
        <v>545</v>
      </c>
      <c r="G116" s="196" t="s">
        <v>241</v>
      </c>
      <c r="H116" s="197">
        <v>3.2040000000000002</v>
      </c>
      <c r="I116" s="198"/>
      <c r="J116" s="199">
        <f>ROUND(I116*H116,2)</f>
        <v>0</v>
      </c>
      <c r="K116" s="195" t="s">
        <v>138</v>
      </c>
      <c r="L116" s="61"/>
      <c r="M116" s="200" t="s">
        <v>21</v>
      </c>
      <c r="N116" s="201" t="s">
        <v>42</v>
      </c>
      <c r="O116" s="42"/>
      <c r="P116" s="202">
        <f>O116*H116</f>
        <v>0</v>
      </c>
      <c r="Q116" s="202">
        <v>0</v>
      </c>
      <c r="R116" s="202">
        <f>Q116*H116</f>
        <v>0</v>
      </c>
      <c r="S116" s="202">
        <v>0</v>
      </c>
      <c r="T116" s="203">
        <f>S116*H116</f>
        <v>0</v>
      </c>
      <c r="AR116" s="24" t="s">
        <v>139</v>
      </c>
      <c r="AT116" s="24" t="s">
        <v>134</v>
      </c>
      <c r="AU116" s="24" t="s">
        <v>80</v>
      </c>
      <c r="AY116" s="24" t="s">
        <v>131</v>
      </c>
      <c r="BE116" s="204">
        <f>IF(N116="základní",J116,0)</f>
        <v>0</v>
      </c>
      <c r="BF116" s="204">
        <f>IF(N116="snížená",J116,0)</f>
        <v>0</v>
      </c>
      <c r="BG116" s="204">
        <f>IF(N116="zákl. přenesená",J116,0)</f>
        <v>0</v>
      </c>
      <c r="BH116" s="204">
        <f>IF(N116="sníž. přenesená",J116,0)</f>
        <v>0</v>
      </c>
      <c r="BI116" s="204">
        <f>IF(N116="nulová",J116,0)</f>
        <v>0</v>
      </c>
      <c r="BJ116" s="24" t="s">
        <v>76</v>
      </c>
      <c r="BK116" s="204">
        <f>ROUND(I116*H116,2)</f>
        <v>0</v>
      </c>
      <c r="BL116" s="24" t="s">
        <v>139</v>
      </c>
      <c r="BM116" s="24" t="s">
        <v>546</v>
      </c>
    </row>
    <row r="117" spans="2:65" s="10" customFormat="1" ht="37.35" customHeight="1">
      <c r="B117" s="176"/>
      <c r="C117" s="177"/>
      <c r="D117" s="178" t="s">
        <v>70</v>
      </c>
      <c r="E117" s="179" t="s">
        <v>243</v>
      </c>
      <c r="F117" s="179" t="s">
        <v>244</v>
      </c>
      <c r="G117" s="177"/>
      <c r="H117" s="177"/>
      <c r="I117" s="180"/>
      <c r="J117" s="181">
        <f>BK117</f>
        <v>0</v>
      </c>
      <c r="K117" s="177"/>
      <c r="L117" s="182"/>
      <c r="M117" s="183"/>
      <c r="N117" s="184"/>
      <c r="O117" s="184"/>
      <c r="P117" s="185">
        <f>P118+P123+P132+P137+P143</f>
        <v>0</v>
      </c>
      <c r="Q117" s="184"/>
      <c r="R117" s="185">
        <f>R118+R123+R132+R137+R143</f>
        <v>0</v>
      </c>
      <c r="S117" s="184"/>
      <c r="T117" s="186">
        <f>T118+T123+T132+T137+T143</f>
        <v>2.1292483400000002</v>
      </c>
      <c r="AR117" s="187" t="s">
        <v>80</v>
      </c>
      <c r="AT117" s="188" t="s">
        <v>70</v>
      </c>
      <c r="AU117" s="188" t="s">
        <v>71</v>
      </c>
      <c r="AY117" s="187" t="s">
        <v>131</v>
      </c>
      <c r="BK117" s="189">
        <f>BK118+BK123+BK132+BK137+BK143</f>
        <v>0</v>
      </c>
    </row>
    <row r="118" spans="2:65" s="10" customFormat="1" ht="19.899999999999999" customHeight="1">
      <c r="B118" s="176"/>
      <c r="C118" s="177"/>
      <c r="D118" s="190" t="s">
        <v>70</v>
      </c>
      <c r="E118" s="191" t="s">
        <v>268</v>
      </c>
      <c r="F118" s="191" t="s">
        <v>269</v>
      </c>
      <c r="G118" s="177"/>
      <c r="H118" s="177"/>
      <c r="I118" s="180"/>
      <c r="J118" s="192">
        <f>BK118</f>
        <v>0</v>
      </c>
      <c r="K118" s="177"/>
      <c r="L118" s="182"/>
      <c r="M118" s="183"/>
      <c r="N118" s="184"/>
      <c r="O118" s="184"/>
      <c r="P118" s="185">
        <f>SUM(P119:P122)</f>
        <v>0</v>
      </c>
      <c r="Q118" s="184"/>
      <c r="R118" s="185">
        <f>SUM(R119:R122)</f>
        <v>0</v>
      </c>
      <c r="S118" s="184"/>
      <c r="T118" s="186">
        <f>SUM(T119:T122)</f>
        <v>0.12975159999999999</v>
      </c>
      <c r="AR118" s="187" t="s">
        <v>80</v>
      </c>
      <c r="AT118" s="188" t="s">
        <v>70</v>
      </c>
      <c r="AU118" s="188" t="s">
        <v>76</v>
      </c>
      <c r="AY118" s="187" t="s">
        <v>131</v>
      </c>
      <c r="BK118" s="189">
        <f>SUM(BK119:BK122)</f>
        <v>0</v>
      </c>
    </row>
    <row r="119" spans="2:65" s="1" customFormat="1" ht="22.5" customHeight="1">
      <c r="B119" s="41"/>
      <c r="C119" s="193" t="s">
        <v>185</v>
      </c>
      <c r="D119" s="193" t="s">
        <v>134</v>
      </c>
      <c r="E119" s="194" t="s">
        <v>547</v>
      </c>
      <c r="F119" s="195" t="s">
        <v>548</v>
      </c>
      <c r="G119" s="196" t="s">
        <v>148</v>
      </c>
      <c r="H119" s="197">
        <v>3.2559999999999998</v>
      </c>
      <c r="I119" s="198"/>
      <c r="J119" s="199">
        <f>ROUND(I119*H119,2)</f>
        <v>0</v>
      </c>
      <c r="K119" s="195" t="s">
        <v>21</v>
      </c>
      <c r="L119" s="61"/>
      <c r="M119" s="200" t="s">
        <v>21</v>
      </c>
      <c r="N119" s="201" t="s">
        <v>42</v>
      </c>
      <c r="O119" s="42"/>
      <c r="P119" s="202">
        <f>O119*H119</f>
        <v>0</v>
      </c>
      <c r="Q119" s="202">
        <v>0</v>
      </c>
      <c r="R119" s="202">
        <f>Q119*H119</f>
        <v>0</v>
      </c>
      <c r="S119" s="202">
        <v>9.8499999999999994E-3</v>
      </c>
      <c r="T119" s="203">
        <f>S119*H119</f>
        <v>3.2071599999999999E-2</v>
      </c>
      <c r="AR119" s="24" t="s">
        <v>220</v>
      </c>
      <c r="AT119" s="24" t="s">
        <v>134</v>
      </c>
      <c r="AU119" s="24" t="s">
        <v>80</v>
      </c>
      <c r="AY119" s="24" t="s">
        <v>131</v>
      </c>
      <c r="BE119" s="204">
        <f>IF(N119="základní",J119,0)</f>
        <v>0</v>
      </c>
      <c r="BF119" s="204">
        <f>IF(N119="snížená",J119,0)</f>
        <v>0</v>
      </c>
      <c r="BG119" s="204">
        <f>IF(N119="zákl. přenesená",J119,0)</f>
        <v>0</v>
      </c>
      <c r="BH119" s="204">
        <f>IF(N119="sníž. přenesená",J119,0)</f>
        <v>0</v>
      </c>
      <c r="BI119" s="204">
        <f>IF(N119="nulová",J119,0)</f>
        <v>0</v>
      </c>
      <c r="BJ119" s="24" t="s">
        <v>76</v>
      </c>
      <c r="BK119" s="204">
        <f>ROUND(I119*H119,2)</f>
        <v>0</v>
      </c>
      <c r="BL119" s="24" t="s">
        <v>220</v>
      </c>
      <c r="BM119" s="24" t="s">
        <v>549</v>
      </c>
    </row>
    <row r="120" spans="2:65" s="12" customFormat="1">
      <c r="B120" s="227"/>
      <c r="C120" s="228"/>
      <c r="D120" s="217" t="s">
        <v>150</v>
      </c>
      <c r="E120" s="229" t="s">
        <v>21</v>
      </c>
      <c r="F120" s="230" t="s">
        <v>550</v>
      </c>
      <c r="G120" s="228"/>
      <c r="H120" s="231">
        <v>3.2559999999999998</v>
      </c>
      <c r="I120" s="232"/>
      <c r="J120" s="228"/>
      <c r="K120" s="228"/>
      <c r="L120" s="233"/>
      <c r="M120" s="234"/>
      <c r="N120" s="235"/>
      <c r="O120" s="235"/>
      <c r="P120" s="235"/>
      <c r="Q120" s="235"/>
      <c r="R120" s="235"/>
      <c r="S120" s="235"/>
      <c r="T120" s="236"/>
      <c r="AT120" s="237" t="s">
        <v>150</v>
      </c>
      <c r="AU120" s="237" t="s">
        <v>80</v>
      </c>
      <c r="AV120" s="12" t="s">
        <v>80</v>
      </c>
      <c r="AW120" s="12" t="s">
        <v>35</v>
      </c>
      <c r="AX120" s="12" t="s">
        <v>71</v>
      </c>
      <c r="AY120" s="237" t="s">
        <v>131</v>
      </c>
    </row>
    <row r="121" spans="2:65" s="13" customFormat="1">
      <c r="B121" s="238"/>
      <c r="C121" s="239"/>
      <c r="D121" s="240" t="s">
        <v>150</v>
      </c>
      <c r="E121" s="241" t="s">
        <v>21</v>
      </c>
      <c r="F121" s="242" t="s">
        <v>153</v>
      </c>
      <c r="G121" s="239"/>
      <c r="H121" s="243">
        <v>3.2559999999999998</v>
      </c>
      <c r="I121" s="244"/>
      <c r="J121" s="239"/>
      <c r="K121" s="239"/>
      <c r="L121" s="245"/>
      <c r="M121" s="246"/>
      <c r="N121" s="247"/>
      <c r="O121" s="247"/>
      <c r="P121" s="247"/>
      <c r="Q121" s="247"/>
      <c r="R121" s="247"/>
      <c r="S121" s="247"/>
      <c r="T121" s="248"/>
      <c r="AT121" s="249" t="s">
        <v>150</v>
      </c>
      <c r="AU121" s="249" t="s">
        <v>80</v>
      </c>
      <c r="AV121" s="13" t="s">
        <v>139</v>
      </c>
      <c r="AW121" s="13" t="s">
        <v>35</v>
      </c>
      <c r="AX121" s="13" t="s">
        <v>76</v>
      </c>
      <c r="AY121" s="249" t="s">
        <v>131</v>
      </c>
    </row>
    <row r="122" spans="2:65" s="1" customFormat="1" ht="31.5" customHeight="1">
      <c r="B122" s="41"/>
      <c r="C122" s="193" t="s">
        <v>190</v>
      </c>
      <c r="D122" s="193" t="s">
        <v>134</v>
      </c>
      <c r="E122" s="194" t="s">
        <v>551</v>
      </c>
      <c r="F122" s="195" t="s">
        <v>552</v>
      </c>
      <c r="G122" s="196" t="s">
        <v>148</v>
      </c>
      <c r="H122" s="197">
        <v>3.2559999999999998</v>
      </c>
      <c r="I122" s="198"/>
      <c r="J122" s="199">
        <f>ROUND(I122*H122,2)</f>
        <v>0</v>
      </c>
      <c r="K122" s="195" t="s">
        <v>21</v>
      </c>
      <c r="L122" s="61"/>
      <c r="M122" s="200" t="s">
        <v>21</v>
      </c>
      <c r="N122" s="201" t="s">
        <v>42</v>
      </c>
      <c r="O122" s="42"/>
      <c r="P122" s="202">
        <f>O122*H122</f>
        <v>0</v>
      </c>
      <c r="Q122" s="202">
        <v>0</v>
      </c>
      <c r="R122" s="202">
        <f>Q122*H122</f>
        <v>0</v>
      </c>
      <c r="S122" s="202">
        <v>0.03</v>
      </c>
      <c r="T122" s="203">
        <f>S122*H122</f>
        <v>9.7679999999999989E-2</v>
      </c>
      <c r="AR122" s="24" t="s">
        <v>220</v>
      </c>
      <c r="AT122" s="24" t="s">
        <v>134</v>
      </c>
      <c r="AU122" s="24" t="s">
        <v>80</v>
      </c>
      <c r="AY122" s="24" t="s">
        <v>131</v>
      </c>
      <c r="BE122" s="204">
        <f>IF(N122="základní",J122,0)</f>
        <v>0</v>
      </c>
      <c r="BF122" s="204">
        <f>IF(N122="snížená",J122,0)</f>
        <v>0</v>
      </c>
      <c r="BG122" s="204">
        <f>IF(N122="zákl. přenesená",J122,0)</f>
        <v>0</v>
      </c>
      <c r="BH122" s="204">
        <f>IF(N122="sníž. přenesená",J122,0)</f>
        <v>0</v>
      </c>
      <c r="BI122" s="204">
        <f>IF(N122="nulová",J122,0)</f>
        <v>0</v>
      </c>
      <c r="BJ122" s="24" t="s">
        <v>76</v>
      </c>
      <c r="BK122" s="204">
        <f>ROUND(I122*H122,2)</f>
        <v>0</v>
      </c>
      <c r="BL122" s="24" t="s">
        <v>220</v>
      </c>
      <c r="BM122" s="24" t="s">
        <v>553</v>
      </c>
    </row>
    <row r="123" spans="2:65" s="10" customFormat="1" ht="29.85" customHeight="1">
      <c r="B123" s="176"/>
      <c r="C123" s="177"/>
      <c r="D123" s="190" t="s">
        <v>70</v>
      </c>
      <c r="E123" s="191" t="s">
        <v>299</v>
      </c>
      <c r="F123" s="191" t="s">
        <v>300</v>
      </c>
      <c r="G123" s="177"/>
      <c r="H123" s="177"/>
      <c r="I123" s="180"/>
      <c r="J123" s="192">
        <f>BK123</f>
        <v>0</v>
      </c>
      <c r="K123" s="177"/>
      <c r="L123" s="182"/>
      <c r="M123" s="183"/>
      <c r="N123" s="184"/>
      <c r="O123" s="184"/>
      <c r="P123" s="185">
        <f>SUM(P124:P131)</f>
        <v>0</v>
      </c>
      <c r="Q123" s="184"/>
      <c r="R123" s="185">
        <f>SUM(R124:R131)</f>
        <v>0</v>
      </c>
      <c r="S123" s="184"/>
      <c r="T123" s="186">
        <f>SUM(T124:T131)</f>
        <v>0.17542674</v>
      </c>
      <c r="AR123" s="187" t="s">
        <v>80</v>
      </c>
      <c r="AT123" s="188" t="s">
        <v>70</v>
      </c>
      <c r="AU123" s="188" t="s">
        <v>76</v>
      </c>
      <c r="AY123" s="187" t="s">
        <v>131</v>
      </c>
      <c r="BK123" s="189">
        <f>SUM(BK124:BK131)</f>
        <v>0</v>
      </c>
    </row>
    <row r="124" spans="2:65" s="1" customFormat="1" ht="22.5" customHeight="1">
      <c r="B124" s="41"/>
      <c r="C124" s="193" t="s">
        <v>196</v>
      </c>
      <c r="D124" s="193" t="s">
        <v>134</v>
      </c>
      <c r="E124" s="194" t="s">
        <v>554</v>
      </c>
      <c r="F124" s="195" t="s">
        <v>555</v>
      </c>
      <c r="G124" s="196" t="s">
        <v>148</v>
      </c>
      <c r="H124" s="197">
        <v>15.813000000000001</v>
      </c>
      <c r="I124" s="198"/>
      <c r="J124" s="199">
        <f>ROUND(I124*H124,2)</f>
        <v>0</v>
      </c>
      <c r="K124" s="195" t="s">
        <v>21</v>
      </c>
      <c r="L124" s="61"/>
      <c r="M124" s="200" t="s">
        <v>21</v>
      </c>
      <c r="N124" s="201" t="s">
        <v>42</v>
      </c>
      <c r="O124" s="42"/>
      <c r="P124" s="202">
        <f>O124*H124</f>
        <v>0</v>
      </c>
      <c r="Q124" s="202">
        <v>0</v>
      </c>
      <c r="R124" s="202">
        <f>Q124*H124</f>
        <v>0</v>
      </c>
      <c r="S124" s="202">
        <v>1.098E-2</v>
      </c>
      <c r="T124" s="203">
        <f>S124*H124</f>
        <v>0.17362674</v>
      </c>
      <c r="AR124" s="24" t="s">
        <v>220</v>
      </c>
      <c r="AT124" s="24" t="s">
        <v>134</v>
      </c>
      <c r="AU124" s="24" t="s">
        <v>80</v>
      </c>
      <c r="AY124" s="24" t="s">
        <v>131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24" t="s">
        <v>76</v>
      </c>
      <c r="BK124" s="204">
        <f>ROUND(I124*H124,2)</f>
        <v>0</v>
      </c>
      <c r="BL124" s="24" t="s">
        <v>220</v>
      </c>
      <c r="BM124" s="24" t="s">
        <v>556</v>
      </c>
    </row>
    <row r="125" spans="2:65" s="12" customFormat="1">
      <c r="B125" s="227"/>
      <c r="C125" s="228"/>
      <c r="D125" s="217" t="s">
        <v>150</v>
      </c>
      <c r="E125" s="229" t="s">
        <v>21</v>
      </c>
      <c r="F125" s="230" t="s">
        <v>557</v>
      </c>
      <c r="G125" s="228"/>
      <c r="H125" s="231">
        <v>3.105</v>
      </c>
      <c r="I125" s="232"/>
      <c r="J125" s="228"/>
      <c r="K125" s="228"/>
      <c r="L125" s="233"/>
      <c r="M125" s="234"/>
      <c r="N125" s="235"/>
      <c r="O125" s="235"/>
      <c r="P125" s="235"/>
      <c r="Q125" s="235"/>
      <c r="R125" s="235"/>
      <c r="S125" s="235"/>
      <c r="T125" s="236"/>
      <c r="AT125" s="237" t="s">
        <v>150</v>
      </c>
      <c r="AU125" s="237" t="s">
        <v>80</v>
      </c>
      <c r="AV125" s="12" t="s">
        <v>80</v>
      </c>
      <c r="AW125" s="12" t="s">
        <v>35</v>
      </c>
      <c r="AX125" s="12" t="s">
        <v>71</v>
      </c>
      <c r="AY125" s="237" t="s">
        <v>131</v>
      </c>
    </row>
    <row r="126" spans="2:65" s="12" customFormat="1">
      <c r="B126" s="227"/>
      <c r="C126" s="228"/>
      <c r="D126" s="217" t="s">
        <v>150</v>
      </c>
      <c r="E126" s="229" t="s">
        <v>21</v>
      </c>
      <c r="F126" s="230" t="s">
        <v>558</v>
      </c>
      <c r="G126" s="228"/>
      <c r="H126" s="231">
        <v>6.44</v>
      </c>
      <c r="I126" s="232"/>
      <c r="J126" s="228"/>
      <c r="K126" s="228"/>
      <c r="L126" s="233"/>
      <c r="M126" s="234"/>
      <c r="N126" s="235"/>
      <c r="O126" s="235"/>
      <c r="P126" s="235"/>
      <c r="Q126" s="235"/>
      <c r="R126" s="235"/>
      <c r="S126" s="235"/>
      <c r="T126" s="236"/>
      <c r="AT126" s="237" t="s">
        <v>150</v>
      </c>
      <c r="AU126" s="237" t="s">
        <v>80</v>
      </c>
      <c r="AV126" s="12" t="s">
        <v>80</v>
      </c>
      <c r="AW126" s="12" t="s">
        <v>35</v>
      </c>
      <c r="AX126" s="12" t="s">
        <v>71</v>
      </c>
      <c r="AY126" s="237" t="s">
        <v>131</v>
      </c>
    </row>
    <row r="127" spans="2:65" s="12" customFormat="1">
      <c r="B127" s="227"/>
      <c r="C127" s="228"/>
      <c r="D127" s="217" t="s">
        <v>150</v>
      </c>
      <c r="E127" s="229" t="s">
        <v>21</v>
      </c>
      <c r="F127" s="230" t="s">
        <v>557</v>
      </c>
      <c r="G127" s="228"/>
      <c r="H127" s="231">
        <v>3.105</v>
      </c>
      <c r="I127" s="232"/>
      <c r="J127" s="228"/>
      <c r="K127" s="228"/>
      <c r="L127" s="233"/>
      <c r="M127" s="234"/>
      <c r="N127" s="235"/>
      <c r="O127" s="235"/>
      <c r="P127" s="235"/>
      <c r="Q127" s="235"/>
      <c r="R127" s="235"/>
      <c r="S127" s="235"/>
      <c r="T127" s="236"/>
      <c r="AT127" s="237" t="s">
        <v>150</v>
      </c>
      <c r="AU127" s="237" t="s">
        <v>80</v>
      </c>
      <c r="AV127" s="12" t="s">
        <v>80</v>
      </c>
      <c r="AW127" s="12" t="s">
        <v>35</v>
      </c>
      <c r="AX127" s="12" t="s">
        <v>71</v>
      </c>
      <c r="AY127" s="237" t="s">
        <v>131</v>
      </c>
    </row>
    <row r="128" spans="2:65" s="12" customFormat="1">
      <c r="B128" s="227"/>
      <c r="C128" s="228"/>
      <c r="D128" s="217" t="s">
        <v>150</v>
      </c>
      <c r="E128" s="229" t="s">
        <v>21</v>
      </c>
      <c r="F128" s="230" t="s">
        <v>559</v>
      </c>
      <c r="G128" s="228"/>
      <c r="H128" s="231">
        <v>3.1629999999999998</v>
      </c>
      <c r="I128" s="232"/>
      <c r="J128" s="228"/>
      <c r="K128" s="228"/>
      <c r="L128" s="233"/>
      <c r="M128" s="234"/>
      <c r="N128" s="235"/>
      <c r="O128" s="235"/>
      <c r="P128" s="235"/>
      <c r="Q128" s="235"/>
      <c r="R128" s="235"/>
      <c r="S128" s="235"/>
      <c r="T128" s="236"/>
      <c r="AT128" s="237" t="s">
        <v>150</v>
      </c>
      <c r="AU128" s="237" t="s">
        <v>80</v>
      </c>
      <c r="AV128" s="12" t="s">
        <v>80</v>
      </c>
      <c r="AW128" s="12" t="s">
        <v>35</v>
      </c>
      <c r="AX128" s="12" t="s">
        <v>71</v>
      </c>
      <c r="AY128" s="237" t="s">
        <v>131</v>
      </c>
    </row>
    <row r="129" spans="2:65" s="13" customFormat="1">
      <c r="B129" s="238"/>
      <c r="C129" s="239"/>
      <c r="D129" s="240" t="s">
        <v>150</v>
      </c>
      <c r="E129" s="241" t="s">
        <v>21</v>
      </c>
      <c r="F129" s="242" t="s">
        <v>153</v>
      </c>
      <c r="G129" s="239"/>
      <c r="H129" s="243">
        <v>15.813000000000001</v>
      </c>
      <c r="I129" s="244"/>
      <c r="J129" s="239"/>
      <c r="K129" s="239"/>
      <c r="L129" s="245"/>
      <c r="M129" s="246"/>
      <c r="N129" s="247"/>
      <c r="O129" s="247"/>
      <c r="P129" s="247"/>
      <c r="Q129" s="247"/>
      <c r="R129" s="247"/>
      <c r="S129" s="247"/>
      <c r="T129" s="248"/>
      <c r="AT129" s="249" t="s">
        <v>150</v>
      </c>
      <c r="AU129" s="249" t="s">
        <v>80</v>
      </c>
      <c r="AV129" s="13" t="s">
        <v>139</v>
      </c>
      <c r="AW129" s="13" t="s">
        <v>35</v>
      </c>
      <c r="AX129" s="13" t="s">
        <v>76</v>
      </c>
      <c r="AY129" s="249" t="s">
        <v>131</v>
      </c>
    </row>
    <row r="130" spans="2:65" s="1" customFormat="1" ht="22.5" customHeight="1">
      <c r="B130" s="41"/>
      <c r="C130" s="193" t="s">
        <v>203</v>
      </c>
      <c r="D130" s="193" t="s">
        <v>134</v>
      </c>
      <c r="E130" s="194" t="s">
        <v>560</v>
      </c>
      <c r="F130" s="195" t="s">
        <v>561</v>
      </c>
      <c r="G130" s="196" t="s">
        <v>137</v>
      </c>
      <c r="H130" s="197">
        <v>1</v>
      </c>
      <c r="I130" s="198"/>
      <c r="J130" s="199">
        <f>ROUND(I130*H130,2)</f>
        <v>0</v>
      </c>
      <c r="K130" s="195" t="s">
        <v>138</v>
      </c>
      <c r="L130" s="61"/>
      <c r="M130" s="200" t="s">
        <v>21</v>
      </c>
      <c r="N130" s="201" t="s">
        <v>42</v>
      </c>
      <c r="O130" s="42"/>
      <c r="P130" s="202">
        <f>O130*H130</f>
        <v>0</v>
      </c>
      <c r="Q130" s="202">
        <v>0</v>
      </c>
      <c r="R130" s="202">
        <f>Q130*H130</f>
        <v>0</v>
      </c>
      <c r="S130" s="202">
        <v>1.8E-3</v>
      </c>
      <c r="T130" s="203">
        <f>S130*H130</f>
        <v>1.8E-3</v>
      </c>
      <c r="AR130" s="24" t="s">
        <v>220</v>
      </c>
      <c r="AT130" s="24" t="s">
        <v>134</v>
      </c>
      <c r="AU130" s="24" t="s">
        <v>80</v>
      </c>
      <c r="AY130" s="24" t="s">
        <v>131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24" t="s">
        <v>76</v>
      </c>
      <c r="BK130" s="204">
        <f>ROUND(I130*H130,2)</f>
        <v>0</v>
      </c>
      <c r="BL130" s="24" t="s">
        <v>220</v>
      </c>
      <c r="BM130" s="24" t="s">
        <v>562</v>
      </c>
    </row>
    <row r="131" spans="2:65" s="1" customFormat="1" ht="22.5" customHeight="1">
      <c r="B131" s="41"/>
      <c r="C131" s="193" t="s">
        <v>563</v>
      </c>
      <c r="D131" s="193" t="s">
        <v>134</v>
      </c>
      <c r="E131" s="194" t="s">
        <v>330</v>
      </c>
      <c r="F131" s="195" t="s">
        <v>331</v>
      </c>
      <c r="G131" s="196" t="s">
        <v>260</v>
      </c>
      <c r="H131" s="267"/>
      <c r="I131" s="198"/>
      <c r="J131" s="199">
        <f>ROUND(I131*H131,2)</f>
        <v>0</v>
      </c>
      <c r="K131" s="195" t="s">
        <v>138</v>
      </c>
      <c r="L131" s="61"/>
      <c r="M131" s="200" t="s">
        <v>21</v>
      </c>
      <c r="N131" s="201" t="s">
        <v>42</v>
      </c>
      <c r="O131" s="4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AR131" s="24" t="s">
        <v>220</v>
      </c>
      <c r="AT131" s="24" t="s">
        <v>134</v>
      </c>
      <c r="AU131" s="24" t="s">
        <v>80</v>
      </c>
      <c r="AY131" s="24" t="s">
        <v>131</v>
      </c>
      <c r="BE131" s="204">
        <f>IF(N131="základní",J131,0)</f>
        <v>0</v>
      </c>
      <c r="BF131" s="204">
        <f>IF(N131="snížená",J131,0)</f>
        <v>0</v>
      </c>
      <c r="BG131" s="204">
        <f>IF(N131="zákl. přenesená",J131,0)</f>
        <v>0</v>
      </c>
      <c r="BH131" s="204">
        <f>IF(N131="sníž. přenesená",J131,0)</f>
        <v>0</v>
      </c>
      <c r="BI131" s="204">
        <f>IF(N131="nulová",J131,0)</f>
        <v>0</v>
      </c>
      <c r="BJ131" s="24" t="s">
        <v>76</v>
      </c>
      <c r="BK131" s="204">
        <f>ROUND(I131*H131,2)</f>
        <v>0</v>
      </c>
      <c r="BL131" s="24" t="s">
        <v>220</v>
      </c>
      <c r="BM131" s="24" t="s">
        <v>564</v>
      </c>
    </row>
    <row r="132" spans="2:65" s="10" customFormat="1" ht="29.85" customHeight="1">
      <c r="B132" s="176"/>
      <c r="C132" s="177"/>
      <c r="D132" s="190" t="s">
        <v>70</v>
      </c>
      <c r="E132" s="191" t="s">
        <v>333</v>
      </c>
      <c r="F132" s="191" t="s">
        <v>334</v>
      </c>
      <c r="G132" s="177"/>
      <c r="H132" s="177"/>
      <c r="I132" s="180"/>
      <c r="J132" s="192">
        <f>BK132</f>
        <v>0</v>
      </c>
      <c r="K132" s="177"/>
      <c r="L132" s="182"/>
      <c r="M132" s="183"/>
      <c r="N132" s="184"/>
      <c r="O132" s="184"/>
      <c r="P132" s="185">
        <f>SUM(P133:P136)</f>
        <v>0</v>
      </c>
      <c r="Q132" s="184"/>
      <c r="R132" s="185">
        <f>SUM(R133:R136)</f>
        <v>0</v>
      </c>
      <c r="S132" s="184"/>
      <c r="T132" s="186">
        <f>SUM(T133:T136)</f>
        <v>0.40420620000000002</v>
      </c>
      <c r="AR132" s="187" t="s">
        <v>80</v>
      </c>
      <c r="AT132" s="188" t="s">
        <v>70</v>
      </c>
      <c r="AU132" s="188" t="s">
        <v>76</v>
      </c>
      <c r="AY132" s="187" t="s">
        <v>131</v>
      </c>
      <c r="BK132" s="189">
        <f>SUM(BK133:BK136)</f>
        <v>0</v>
      </c>
    </row>
    <row r="133" spans="2:65" s="1" customFormat="1" ht="22.5" customHeight="1">
      <c r="B133" s="41"/>
      <c r="C133" s="193" t="s">
        <v>211</v>
      </c>
      <c r="D133" s="193" t="s">
        <v>134</v>
      </c>
      <c r="E133" s="194" t="s">
        <v>565</v>
      </c>
      <c r="F133" s="195" t="s">
        <v>566</v>
      </c>
      <c r="G133" s="196" t="s">
        <v>148</v>
      </c>
      <c r="H133" s="197">
        <v>4.8600000000000003</v>
      </c>
      <c r="I133" s="198"/>
      <c r="J133" s="199">
        <f>ROUND(I133*H133,2)</f>
        <v>0</v>
      </c>
      <c r="K133" s="195" t="s">
        <v>138</v>
      </c>
      <c r="L133" s="61"/>
      <c r="M133" s="200" t="s">
        <v>21</v>
      </c>
      <c r="N133" s="201" t="s">
        <v>42</v>
      </c>
      <c r="O133" s="42"/>
      <c r="P133" s="202">
        <f>O133*H133</f>
        <v>0</v>
      </c>
      <c r="Q133" s="202">
        <v>0</v>
      </c>
      <c r="R133" s="202">
        <f>Q133*H133</f>
        <v>0</v>
      </c>
      <c r="S133" s="202">
        <v>8.3169999999999994E-2</v>
      </c>
      <c r="T133" s="203">
        <f>S133*H133</f>
        <v>0.40420620000000002</v>
      </c>
      <c r="AR133" s="24" t="s">
        <v>220</v>
      </c>
      <c r="AT133" s="24" t="s">
        <v>134</v>
      </c>
      <c r="AU133" s="24" t="s">
        <v>80</v>
      </c>
      <c r="AY133" s="24" t="s">
        <v>131</v>
      </c>
      <c r="BE133" s="204">
        <f>IF(N133="základní",J133,0)</f>
        <v>0</v>
      </c>
      <c r="BF133" s="204">
        <f>IF(N133="snížená",J133,0)</f>
        <v>0</v>
      </c>
      <c r="BG133" s="204">
        <f>IF(N133="zákl. přenesená",J133,0)</f>
        <v>0</v>
      </c>
      <c r="BH133" s="204">
        <f>IF(N133="sníž. přenesená",J133,0)</f>
        <v>0</v>
      </c>
      <c r="BI133" s="204">
        <f>IF(N133="nulová",J133,0)</f>
        <v>0</v>
      </c>
      <c r="BJ133" s="24" t="s">
        <v>76</v>
      </c>
      <c r="BK133" s="204">
        <f>ROUND(I133*H133,2)</f>
        <v>0</v>
      </c>
      <c r="BL133" s="24" t="s">
        <v>220</v>
      </c>
      <c r="BM133" s="24" t="s">
        <v>567</v>
      </c>
    </row>
    <row r="134" spans="2:65" s="11" customFormat="1">
      <c r="B134" s="215"/>
      <c r="C134" s="216"/>
      <c r="D134" s="217" t="s">
        <v>150</v>
      </c>
      <c r="E134" s="218" t="s">
        <v>21</v>
      </c>
      <c r="F134" s="219" t="s">
        <v>157</v>
      </c>
      <c r="G134" s="216"/>
      <c r="H134" s="220" t="s">
        <v>21</v>
      </c>
      <c r="I134" s="221"/>
      <c r="J134" s="216"/>
      <c r="K134" s="216"/>
      <c r="L134" s="222"/>
      <c r="M134" s="223"/>
      <c r="N134" s="224"/>
      <c r="O134" s="224"/>
      <c r="P134" s="224"/>
      <c r="Q134" s="224"/>
      <c r="R134" s="224"/>
      <c r="S134" s="224"/>
      <c r="T134" s="225"/>
      <c r="AT134" s="226" t="s">
        <v>150</v>
      </c>
      <c r="AU134" s="226" t="s">
        <v>80</v>
      </c>
      <c r="AV134" s="11" t="s">
        <v>76</v>
      </c>
      <c r="AW134" s="11" t="s">
        <v>35</v>
      </c>
      <c r="AX134" s="11" t="s">
        <v>71</v>
      </c>
      <c r="AY134" s="226" t="s">
        <v>131</v>
      </c>
    </row>
    <row r="135" spans="2:65" s="12" customFormat="1">
      <c r="B135" s="227"/>
      <c r="C135" s="228"/>
      <c r="D135" s="217" t="s">
        <v>150</v>
      </c>
      <c r="E135" s="229" t="s">
        <v>21</v>
      </c>
      <c r="F135" s="230" t="s">
        <v>252</v>
      </c>
      <c r="G135" s="228"/>
      <c r="H135" s="231">
        <v>4.8600000000000003</v>
      </c>
      <c r="I135" s="232"/>
      <c r="J135" s="228"/>
      <c r="K135" s="228"/>
      <c r="L135" s="233"/>
      <c r="M135" s="234"/>
      <c r="N135" s="235"/>
      <c r="O135" s="235"/>
      <c r="P135" s="235"/>
      <c r="Q135" s="235"/>
      <c r="R135" s="235"/>
      <c r="S135" s="235"/>
      <c r="T135" s="236"/>
      <c r="AT135" s="237" t="s">
        <v>150</v>
      </c>
      <c r="AU135" s="237" t="s">
        <v>80</v>
      </c>
      <c r="AV135" s="12" t="s">
        <v>80</v>
      </c>
      <c r="AW135" s="12" t="s">
        <v>35</v>
      </c>
      <c r="AX135" s="12" t="s">
        <v>71</v>
      </c>
      <c r="AY135" s="237" t="s">
        <v>131</v>
      </c>
    </row>
    <row r="136" spans="2:65" s="13" customFormat="1">
      <c r="B136" s="238"/>
      <c r="C136" s="239"/>
      <c r="D136" s="217" t="s">
        <v>150</v>
      </c>
      <c r="E136" s="250" t="s">
        <v>21</v>
      </c>
      <c r="F136" s="251" t="s">
        <v>153</v>
      </c>
      <c r="G136" s="239"/>
      <c r="H136" s="252">
        <v>4.8600000000000003</v>
      </c>
      <c r="I136" s="244"/>
      <c r="J136" s="239"/>
      <c r="K136" s="239"/>
      <c r="L136" s="245"/>
      <c r="M136" s="246"/>
      <c r="N136" s="247"/>
      <c r="O136" s="247"/>
      <c r="P136" s="247"/>
      <c r="Q136" s="247"/>
      <c r="R136" s="247"/>
      <c r="S136" s="247"/>
      <c r="T136" s="248"/>
      <c r="AT136" s="249" t="s">
        <v>150</v>
      </c>
      <c r="AU136" s="249" t="s">
        <v>80</v>
      </c>
      <c r="AV136" s="13" t="s">
        <v>139</v>
      </c>
      <c r="AW136" s="13" t="s">
        <v>35</v>
      </c>
      <c r="AX136" s="13" t="s">
        <v>76</v>
      </c>
      <c r="AY136" s="249" t="s">
        <v>131</v>
      </c>
    </row>
    <row r="137" spans="2:65" s="10" customFormat="1" ht="29.85" customHeight="1">
      <c r="B137" s="176"/>
      <c r="C137" s="177"/>
      <c r="D137" s="190" t="s">
        <v>70</v>
      </c>
      <c r="E137" s="191" t="s">
        <v>361</v>
      </c>
      <c r="F137" s="191" t="s">
        <v>362</v>
      </c>
      <c r="G137" s="177"/>
      <c r="H137" s="177"/>
      <c r="I137" s="180"/>
      <c r="J137" s="192">
        <f>BK137</f>
        <v>0</v>
      </c>
      <c r="K137" s="177"/>
      <c r="L137" s="182"/>
      <c r="M137" s="183"/>
      <c r="N137" s="184"/>
      <c r="O137" s="184"/>
      <c r="P137" s="185">
        <f>SUM(P138:P142)</f>
        <v>0</v>
      </c>
      <c r="Q137" s="184"/>
      <c r="R137" s="185">
        <f>SUM(R138:R142)</f>
        <v>0</v>
      </c>
      <c r="S137" s="184"/>
      <c r="T137" s="186">
        <f>SUM(T138:T142)</f>
        <v>0.33670799999999995</v>
      </c>
      <c r="AR137" s="187" t="s">
        <v>80</v>
      </c>
      <c r="AT137" s="188" t="s">
        <v>70</v>
      </c>
      <c r="AU137" s="188" t="s">
        <v>76</v>
      </c>
      <c r="AY137" s="187" t="s">
        <v>131</v>
      </c>
      <c r="BK137" s="189">
        <f>SUM(BK138:BK142)</f>
        <v>0</v>
      </c>
    </row>
    <row r="138" spans="2:65" s="1" customFormat="1" ht="22.5" customHeight="1">
      <c r="B138" s="41"/>
      <c r="C138" s="193" t="s">
        <v>10</v>
      </c>
      <c r="D138" s="193" t="s">
        <v>134</v>
      </c>
      <c r="E138" s="194" t="s">
        <v>568</v>
      </c>
      <c r="F138" s="195" t="s">
        <v>569</v>
      </c>
      <c r="G138" s="196" t="s">
        <v>148</v>
      </c>
      <c r="H138" s="197">
        <v>106.21</v>
      </c>
      <c r="I138" s="198"/>
      <c r="J138" s="199">
        <f>ROUND(I138*H138,2)</f>
        <v>0</v>
      </c>
      <c r="K138" s="195" t="s">
        <v>138</v>
      </c>
      <c r="L138" s="61"/>
      <c r="M138" s="200" t="s">
        <v>21</v>
      </c>
      <c r="N138" s="201" t="s">
        <v>42</v>
      </c>
      <c r="O138" s="42"/>
      <c r="P138" s="202">
        <f>O138*H138</f>
        <v>0</v>
      </c>
      <c r="Q138" s="202">
        <v>0</v>
      </c>
      <c r="R138" s="202">
        <f>Q138*H138</f>
        <v>0</v>
      </c>
      <c r="S138" s="202">
        <v>3.0000000000000001E-3</v>
      </c>
      <c r="T138" s="203">
        <f>S138*H138</f>
        <v>0.31862999999999997</v>
      </c>
      <c r="AR138" s="24" t="s">
        <v>220</v>
      </c>
      <c r="AT138" s="24" t="s">
        <v>134</v>
      </c>
      <c r="AU138" s="24" t="s">
        <v>80</v>
      </c>
      <c r="AY138" s="24" t="s">
        <v>131</v>
      </c>
      <c r="BE138" s="204">
        <f>IF(N138="základní",J138,0)</f>
        <v>0</v>
      </c>
      <c r="BF138" s="204">
        <f>IF(N138="snížená",J138,0)</f>
        <v>0</v>
      </c>
      <c r="BG138" s="204">
        <f>IF(N138="zákl. přenesená",J138,0)</f>
        <v>0</v>
      </c>
      <c r="BH138" s="204">
        <f>IF(N138="sníž. přenesená",J138,0)</f>
        <v>0</v>
      </c>
      <c r="BI138" s="204">
        <f>IF(N138="nulová",J138,0)</f>
        <v>0</v>
      </c>
      <c r="BJ138" s="24" t="s">
        <v>76</v>
      </c>
      <c r="BK138" s="204">
        <f>ROUND(I138*H138,2)</f>
        <v>0</v>
      </c>
      <c r="BL138" s="24" t="s">
        <v>220</v>
      </c>
      <c r="BM138" s="24" t="s">
        <v>570</v>
      </c>
    </row>
    <row r="139" spans="2:65" s="12" customFormat="1">
      <c r="B139" s="227"/>
      <c r="C139" s="228"/>
      <c r="D139" s="217" t="s">
        <v>150</v>
      </c>
      <c r="E139" s="229" t="s">
        <v>21</v>
      </c>
      <c r="F139" s="230" t="s">
        <v>571</v>
      </c>
      <c r="G139" s="228"/>
      <c r="H139" s="231">
        <v>106.21</v>
      </c>
      <c r="I139" s="232"/>
      <c r="J139" s="228"/>
      <c r="K139" s="228"/>
      <c r="L139" s="233"/>
      <c r="M139" s="234"/>
      <c r="N139" s="235"/>
      <c r="O139" s="235"/>
      <c r="P139" s="235"/>
      <c r="Q139" s="235"/>
      <c r="R139" s="235"/>
      <c r="S139" s="235"/>
      <c r="T139" s="236"/>
      <c r="AT139" s="237" t="s">
        <v>150</v>
      </c>
      <c r="AU139" s="237" t="s">
        <v>80</v>
      </c>
      <c r="AV139" s="12" t="s">
        <v>80</v>
      </c>
      <c r="AW139" s="12" t="s">
        <v>35</v>
      </c>
      <c r="AX139" s="12" t="s">
        <v>71</v>
      </c>
      <c r="AY139" s="237" t="s">
        <v>131</v>
      </c>
    </row>
    <row r="140" spans="2:65" s="13" customFormat="1">
      <c r="B140" s="238"/>
      <c r="C140" s="239"/>
      <c r="D140" s="240" t="s">
        <v>150</v>
      </c>
      <c r="E140" s="241" t="s">
        <v>21</v>
      </c>
      <c r="F140" s="242" t="s">
        <v>153</v>
      </c>
      <c r="G140" s="239"/>
      <c r="H140" s="243">
        <v>106.21</v>
      </c>
      <c r="I140" s="244"/>
      <c r="J140" s="239"/>
      <c r="K140" s="239"/>
      <c r="L140" s="245"/>
      <c r="M140" s="246"/>
      <c r="N140" s="247"/>
      <c r="O140" s="247"/>
      <c r="P140" s="247"/>
      <c r="Q140" s="247"/>
      <c r="R140" s="247"/>
      <c r="S140" s="247"/>
      <c r="T140" s="248"/>
      <c r="AT140" s="249" t="s">
        <v>150</v>
      </c>
      <c r="AU140" s="249" t="s">
        <v>80</v>
      </c>
      <c r="AV140" s="13" t="s">
        <v>139</v>
      </c>
      <c r="AW140" s="13" t="s">
        <v>35</v>
      </c>
      <c r="AX140" s="13" t="s">
        <v>76</v>
      </c>
      <c r="AY140" s="249" t="s">
        <v>131</v>
      </c>
    </row>
    <row r="141" spans="2:65" s="1" customFormat="1" ht="22.5" customHeight="1">
      <c r="B141" s="41"/>
      <c r="C141" s="193" t="s">
        <v>220</v>
      </c>
      <c r="D141" s="193" t="s">
        <v>134</v>
      </c>
      <c r="E141" s="194" t="s">
        <v>572</v>
      </c>
      <c r="F141" s="195" t="s">
        <v>573</v>
      </c>
      <c r="G141" s="196" t="s">
        <v>232</v>
      </c>
      <c r="H141" s="197">
        <v>60.26</v>
      </c>
      <c r="I141" s="198"/>
      <c r="J141" s="199">
        <f>ROUND(I141*H141,2)</f>
        <v>0</v>
      </c>
      <c r="K141" s="195" t="s">
        <v>138</v>
      </c>
      <c r="L141" s="61"/>
      <c r="M141" s="200" t="s">
        <v>21</v>
      </c>
      <c r="N141" s="201" t="s">
        <v>42</v>
      </c>
      <c r="O141" s="42"/>
      <c r="P141" s="202">
        <f>O141*H141</f>
        <v>0</v>
      </c>
      <c r="Q141" s="202">
        <v>0</v>
      </c>
      <c r="R141" s="202">
        <f>Q141*H141</f>
        <v>0</v>
      </c>
      <c r="S141" s="202">
        <v>2.9999999999999997E-4</v>
      </c>
      <c r="T141" s="203">
        <f>S141*H141</f>
        <v>1.8077999999999997E-2</v>
      </c>
      <c r="AR141" s="24" t="s">
        <v>220</v>
      </c>
      <c r="AT141" s="24" t="s">
        <v>134</v>
      </c>
      <c r="AU141" s="24" t="s">
        <v>80</v>
      </c>
      <c r="AY141" s="24" t="s">
        <v>131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24" t="s">
        <v>76</v>
      </c>
      <c r="BK141" s="204">
        <f>ROUND(I141*H141,2)</f>
        <v>0</v>
      </c>
      <c r="BL141" s="24" t="s">
        <v>220</v>
      </c>
      <c r="BM141" s="24" t="s">
        <v>574</v>
      </c>
    </row>
    <row r="142" spans="2:65" s="1" customFormat="1" ht="22.5" customHeight="1">
      <c r="B142" s="41"/>
      <c r="C142" s="193" t="s">
        <v>9</v>
      </c>
      <c r="D142" s="193" t="s">
        <v>134</v>
      </c>
      <c r="E142" s="194" t="s">
        <v>400</v>
      </c>
      <c r="F142" s="195" t="s">
        <v>401</v>
      </c>
      <c r="G142" s="196" t="s">
        <v>260</v>
      </c>
      <c r="H142" s="267"/>
      <c r="I142" s="198"/>
      <c r="J142" s="199">
        <f>ROUND(I142*H142,2)</f>
        <v>0</v>
      </c>
      <c r="K142" s="195" t="s">
        <v>138</v>
      </c>
      <c r="L142" s="61"/>
      <c r="M142" s="200" t="s">
        <v>21</v>
      </c>
      <c r="N142" s="201" t="s">
        <v>42</v>
      </c>
      <c r="O142" s="4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AR142" s="24" t="s">
        <v>220</v>
      </c>
      <c r="AT142" s="24" t="s">
        <v>134</v>
      </c>
      <c r="AU142" s="24" t="s">
        <v>80</v>
      </c>
      <c r="AY142" s="24" t="s">
        <v>131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24" t="s">
        <v>76</v>
      </c>
      <c r="BK142" s="204">
        <f>ROUND(I142*H142,2)</f>
        <v>0</v>
      </c>
      <c r="BL142" s="24" t="s">
        <v>220</v>
      </c>
      <c r="BM142" s="24" t="s">
        <v>575</v>
      </c>
    </row>
    <row r="143" spans="2:65" s="10" customFormat="1" ht="29.85" customHeight="1">
      <c r="B143" s="176"/>
      <c r="C143" s="177"/>
      <c r="D143" s="190" t="s">
        <v>70</v>
      </c>
      <c r="E143" s="191" t="s">
        <v>403</v>
      </c>
      <c r="F143" s="191" t="s">
        <v>404</v>
      </c>
      <c r="G143" s="177"/>
      <c r="H143" s="177"/>
      <c r="I143" s="180"/>
      <c r="J143" s="192">
        <f>BK143</f>
        <v>0</v>
      </c>
      <c r="K143" s="177"/>
      <c r="L143" s="182"/>
      <c r="M143" s="183"/>
      <c r="N143" s="184"/>
      <c r="O143" s="184"/>
      <c r="P143" s="185">
        <f>SUM(P144:P152)</f>
        <v>0</v>
      </c>
      <c r="Q143" s="184"/>
      <c r="R143" s="185">
        <f>SUM(R144:R152)</f>
        <v>0</v>
      </c>
      <c r="S143" s="184"/>
      <c r="T143" s="186">
        <f>SUM(T144:T152)</f>
        <v>1.0831558000000001</v>
      </c>
      <c r="AR143" s="187" t="s">
        <v>80</v>
      </c>
      <c r="AT143" s="188" t="s">
        <v>70</v>
      </c>
      <c r="AU143" s="188" t="s">
        <v>76</v>
      </c>
      <c r="AY143" s="187" t="s">
        <v>131</v>
      </c>
      <c r="BK143" s="189">
        <f>SUM(BK144:BK152)</f>
        <v>0</v>
      </c>
    </row>
    <row r="144" spans="2:65" s="1" customFormat="1" ht="22.5" customHeight="1">
      <c r="B144" s="41"/>
      <c r="C144" s="193" t="s">
        <v>576</v>
      </c>
      <c r="D144" s="193" t="s">
        <v>134</v>
      </c>
      <c r="E144" s="194" t="s">
        <v>577</v>
      </c>
      <c r="F144" s="195" t="s">
        <v>578</v>
      </c>
      <c r="G144" s="196" t="s">
        <v>148</v>
      </c>
      <c r="H144" s="197">
        <v>19.658000000000001</v>
      </c>
      <c r="I144" s="198"/>
      <c r="J144" s="199">
        <f>ROUND(I144*H144,2)</f>
        <v>0</v>
      </c>
      <c r="K144" s="195" t="s">
        <v>138</v>
      </c>
      <c r="L144" s="61"/>
      <c r="M144" s="200" t="s">
        <v>21</v>
      </c>
      <c r="N144" s="201" t="s">
        <v>42</v>
      </c>
      <c r="O144" s="42"/>
      <c r="P144" s="202">
        <f>O144*H144</f>
        <v>0</v>
      </c>
      <c r="Q144" s="202">
        <v>0</v>
      </c>
      <c r="R144" s="202">
        <f>Q144*H144</f>
        <v>0</v>
      </c>
      <c r="S144" s="202">
        <v>5.5100000000000003E-2</v>
      </c>
      <c r="T144" s="203">
        <f>S144*H144</f>
        <v>1.0831558000000001</v>
      </c>
      <c r="AR144" s="24" t="s">
        <v>220</v>
      </c>
      <c r="AT144" s="24" t="s">
        <v>134</v>
      </c>
      <c r="AU144" s="24" t="s">
        <v>80</v>
      </c>
      <c r="AY144" s="24" t="s">
        <v>131</v>
      </c>
      <c r="BE144" s="204">
        <f>IF(N144="základní",J144,0)</f>
        <v>0</v>
      </c>
      <c r="BF144" s="204">
        <f>IF(N144="snížená",J144,0)</f>
        <v>0</v>
      </c>
      <c r="BG144" s="204">
        <f>IF(N144="zákl. přenesená",J144,0)</f>
        <v>0</v>
      </c>
      <c r="BH144" s="204">
        <f>IF(N144="sníž. přenesená",J144,0)</f>
        <v>0</v>
      </c>
      <c r="BI144" s="204">
        <f>IF(N144="nulová",J144,0)</f>
        <v>0</v>
      </c>
      <c r="BJ144" s="24" t="s">
        <v>76</v>
      </c>
      <c r="BK144" s="204">
        <f>ROUND(I144*H144,2)</f>
        <v>0</v>
      </c>
      <c r="BL144" s="24" t="s">
        <v>220</v>
      </c>
      <c r="BM144" s="24" t="s">
        <v>579</v>
      </c>
    </row>
    <row r="145" spans="2:65" s="11" customFormat="1">
      <c r="B145" s="215"/>
      <c r="C145" s="216"/>
      <c r="D145" s="217" t="s">
        <v>150</v>
      </c>
      <c r="E145" s="218" t="s">
        <v>21</v>
      </c>
      <c r="F145" s="219" t="s">
        <v>157</v>
      </c>
      <c r="G145" s="216"/>
      <c r="H145" s="220" t="s">
        <v>21</v>
      </c>
      <c r="I145" s="221"/>
      <c r="J145" s="216"/>
      <c r="K145" s="216"/>
      <c r="L145" s="222"/>
      <c r="M145" s="223"/>
      <c r="N145" s="224"/>
      <c r="O145" s="224"/>
      <c r="P145" s="224"/>
      <c r="Q145" s="224"/>
      <c r="R145" s="224"/>
      <c r="S145" s="224"/>
      <c r="T145" s="225"/>
      <c r="AT145" s="226" t="s">
        <v>150</v>
      </c>
      <c r="AU145" s="226" t="s">
        <v>80</v>
      </c>
      <c r="AV145" s="11" t="s">
        <v>76</v>
      </c>
      <c r="AW145" s="11" t="s">
        <v>35</v>
      </c>
      <c r="AX145" s="11" t="s">
        <v>71</v>
      </c>
      <c r="AY145" s="226" t="s">
        <v>131</v>
      </c>
    </row>
    <row r="146" spans="2:65" s="12" customFormat="1">
      <c r="B146" s="227"/>
      <c r="C146" s="228"/>
      <c r="D146" s="217" t="s">
        <v>150</v>
      </c>
      <c r="E146" s="229" t="s">
        <v>21</v>
      </c>
      <c r="F146" s="230" t="s">
        <v>580</v>
      </c>
      <c r="G146" s="228"/>
      <c r="H146" s="231">
        <v>13.47</v>
      </c>
      <c r="I146" s="232"/>
      <c r="J146" s="228"/>
      <c r="K146" s="228"/>
      <c r="L146" s="233"/>
      <c r="M146" s="234"/>
      <c r="N146" s="235"/>
      <c r="O146" s="235"/>
      <c r="P146" s="235"/>
      <c r="Q146" s="235"/>
      <c r="R146" s="235"/>
      <c r="S146" s="235"/>
      <c r="T146" s="236"/>
      <c r="AT146" s="237" t="s">
        <v>150</v>
      </c>
      <c r="AU146" s="237" t="s">
        <v>80</v>
      </c>
      <c r="AV146" s="12" t="s">
        <v>80</v>
      </c>
      <c r="AW146" s="12" t="s">
        <v>35</v>
      </c>
      <c r="AX146" s="12" t="s">
        <v>71</v>
      </c>
      <c r="AY146" s="237" t="s">
        <v>131</v>
      </c>
    </row>
    <row r="147" spans="2:65" s="12" customFormat="1">
      <c r="B147" s="227"/>
      <c r="C147" s="228"/>
      <c r="D147" s="217" t="s">
        <v>150</v>
      </c>
      <c r="E147" s="229" t="s">
        <v>21</v>
      </c>
      <c r="F147" s="230" t="s">
        <v>581</v>
      </c>
      <c r="G147" s="228"/>
      <c r="H147" s="231">
        <v>-0.9</v>
      </c>
      <c r="I147" s="232"/>
      <c r="J147" s="228"/>
      <c r="K147" s="228"/>
      <c r="L147" s="233"/>
      <c r="M147" s="234"/>
      <c r="N147" s="235"/>
      <c r="O147" s="235"/>
      <c r="P147" s="235"/>
      <c r="Q147" s="235"/>
      <c r="R147" s="235"/>
      <c r="S147" s="235"/>
      <c r="T147" s="236"/>
      <c r="AT147" s="237" t="s">
        <v>150</v>
      </c>
      <c r="AU147" s="237" t="s">
        <v>80</v>
      </c>
      <c r="AV147" s="12" t="s">
        <v>80</v>
      </c>
      <c r="AW147" s="12" t="s">
        <v>35</v>
      </c>
      <c r="AX147" s="12" t="s">
        <v>71</v>
      </c>
      <c r="AY147" s="237" t="s">
        <v>131</v>
      </c>
    </row>
    <row r="148" spans="2:65" s="11" customFormat="1">
      <c r="B148" s="215"/>
      <c r="C148" s="216"/>
      <c r="D148" s="217" t="s">
        <v>150</v>
      </c>
      <c r="E148" s="218" t="s">
        <v>21</v>
      </c>
      <c r="F148" s="219" t="s">
        <v>412</v>
      </c>
      <c r="G148" s="216"/>
      <c r="H148" s="220" t="s">
        <v>21</v>
      </c>
      <c r="I148" s="221"/>
      <c r="J148" s="216"/>
      <c r="K148" s="216"/>
      <c r="L148" s="222"/>
      <c r="M148" s="223"/>
      <c r="N148" s="224"/>
      <c r="O148" s="224"/>
      <c r="P148" s="224"/>
      <c r="Q148" s="224"/>
      <c r="R148" s="224"/>
      <c r="S148" s="224"/>
      <c r="T148" s="225"/>
      <c r="AT148" s="226" t="s">
        <v>150</v>
      </c>
      <c r="AU148" s="226" t="s">
        <v>80</v>
      </c>
      <c r="AV148" s="11" t="s">
        <v>76</v>
      </c>
      <c r="AW148" s="11" t="s">
        <v>35</v>
      </c>
      <c r="AX148" s="11" t="s">
        <v>71</v>
      </c>
      <c r="AY148" s="226" t="s">
        <v>131</v>
      </c>
    </row>
    <row r="149" spans="2:65" s="12" customFormat="1">
      <c r="B149" s="227"/>
      <c r="C149" s="228"/>
      <c r="D149" s="217" t="s">
        <v>150</v>
      </c>
      <c r="E149" s="229" t="s">
        <v>21</v>
      </c>
      <c r="F149" s="230" t="s">
        <v>582</v>
      </c>
      <c r="G149" s="228"/>
      <c r="H149" s="231">
        <v>5.008</v>
      </c>
      <c r="I149" s="232"/>
      <c r="J149" s="228"/>
      <c r="K149" s="228"/>
      <c r="L149" s="233"/>
      <c r="M149" s="234"/>
      <c r="N149" s="235"/>
      <c r="O149" s="235"/>
      <c r="P149" s="235"/>
      <c r="Q149" s="235"/>
      <c r="R149" s="235"/>
      <c r="S149" s="235"/>
      <c r="T149" s="236"/>
      <c r="AT149" s="237" t="s">
        <v>150</v>
      </c>
      <c r="AU149" s="237" t="s">
        <v>80</v>
      </c>
      <c r="AV149" s="12" t="s">
        <v>80</v>
      </c>
      <c r="AW149" s="12" t="s">
        <v>35</v>
      </c>
      <c r="AX149" s="12" t="s">
        <v>71</v>
      </c>
      <c r="AY149" s="237" t="s">
        <v>131</v>
      </c>
    </row>
    <row r="150" spans="2:65" s="12" customFormat="1">
      <c r="B150" s="227"/>
      <c r="C150" s="228"/>
      <c r="D150" s="217" t="s">
        <v>150</v>
      </c>
      <c r="E150" s="229" t="s">
        <v>21</v>
      </c>
      <c r="F150" s="230" t="s">
        <v>583</v>
      </c>
      <c r="G150" s="228"/>
      <c r="H150" s="231">
        <v>2.08</v>
      </c>
      <c r="I150" s="232"/>
      <c r="J150" s="228"/>
      <c r="K150" s="228"/>
      <c r="L150" s="233"/>
      <c r="M150" s="234"/>
      <c r="N150" s="235"/>
      <c r="O150" s="235"/>
      <c r="P150" s="235"/>
      <c r="Q150" s="235"/>
      <c r="R150" s="235"/>
      <c r="S150" s="235"/>
      <c r="T150" s="236"/>
      <c r="AT150" s="237" t="s">
        <v>150</v>
      </c>
      <c r="AU150" s="237" t="s">
        <v>80</v>
      </c>
      <c r="AV150" s="12" t="s">
        <v>80</v>
      </c>
      <c r="AW150" s="12" t="s">
        <v>35</v>
      </c>
      <c r="AX150" s="12" t="s">
        <v>71</v>
      </c>
      <c r="AY150" s="237" t="s">
        <v>131</v>
      </c>
    </row>
    <row r="151" spans="2:65" s="13" customFormat="1">
      <c r="B151" s="238"/>
      <c r="C151" s="239"/>
      <c r="D151" s="240" t="s">
        <v>150</v>
      </c>
      <c r="E151" s="241" t="s">
        <v>21</v>
      </c>
      <c r="F151" s="242" t="s">
        <v>153</v>
      </c>
      <c r="G151" s="239"/>
      <c r="H151" s="243">
        <v>19.658000000000001</v>
      </c>
      <c r="I151" s="244"/>
      <c r="J151" s="239"/>
      <c r="K151" s="239"/>
      <c r="L151" s="245"/>
      <c r="M151" s="246"/>
      <c r="N151" s="247"/>
      <c r="O151" s="247"/>
      <c r="P151" s="247"/>
      <c r="Q151" s="247"/>
      <c r="R151" s="247"/>
      <c r="S151" s="247"/>
      <c r="T151" s="248"/>
      <c r="AT151" s="249" t="s">
        <v>150</v>
      </c>
      <c r="AU151" s="249" t="s">
        <v>80</v>
      </c>
      <c r="AV151" s="13" t="s">
        <v>139</v>
      </c>
      <c r="AW151" s="13" t="s">
        <v>35</v>
      </c>
      <c r="AX151" s="13" t="s">
        <v>76</v>
      </c>
      <c r="AY151" s="249" t="s">
        <v>131</v>
      </c>
    </row>
    <row r="152" spans="2:65" s="1" customFormat="1" ht="22.5" customHeight="1">
      <c r="B152" s="41"/>
      <c r="C152" s="193" t="s">
        <v>229</v>
      </c>
      <c r="D152" s="193" t="s">
        <v>134</v>
      </c>
      <c r="E152" s="194" t="s">
        <v>436</v>
      </c>
      <c r="F152" s="195" t="s">
        <v>437</v>
      </c>
      <c r="G152" s="196" t="s">
        <v>260</v>
      </c>
      <c r="H152" s="267"/>
      <c r="I152" s="198"/>
      <c r="J152" s="199">
        <f>ROUND(I152*H152,2)</f>
        <v>0</v>
      </c>
      <c r="K152" s="195" t="s">
        <v>138</v>
      </c>
      <c r="L152" s="61"/>
      <c r="M152" s="200" t="s">
        <v>21</v>
      </c>
      <c r="N152" s="201" t="s">
        <v>42</v>
      </c>
      <c r="O152" s="4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AR152" s="24" t="s">
        <v>220</v>
      </c>
      <c r="AT152" s="24" t="s">
        <v>134</v>
      </c>
      <c r="AU152" s="24" t="s">
        <v>80</v>
      </c>
      <c r="AY152" s="24" t="s">
        <v>131</v>
      </c>
      <c r="BE152" s="204">
        <f>IF(N152="základní",J152,0)</f>
        <v>0</v>
      </c>
      <c r="BF152" s="204">
        <f>IF(N152="snížená",J152,0)</f>
        <v>0</v>
      </c>
      <c r="BG152" s="204">
        <f>IF(N152="zákl. přenesená",J152,0)</f>
        <v>0</v>
      </c>
      <c r="BH152" s="204">
        <f>IF(N152="sníž. přenesená",J152,0)</f>
        <v>0</v>
      </c>
      <c r="BI152" s="204">
        <f>IF(N152="nulová",J152,0)</f>
        <v>0</v>
      </c>
      <c r="BJ152" s="24" t="s">
        <v>76</v>
      </c>
      <c r="BK152" s="204">
        <f>ROUND(I152*H152,2)</f>
        <v>0</v>
      </c>
      <c r="BL152" s="24" t="s">
        <v>220</v>
      </c>
      <c r="BM152" s="24" t="s">
        <v>584</v>
      </c>
    </row>
    <row r="153" spans="2:65" s="10" customFormat="1" ht="37.35" customHeight="1">
      <c r="B153" s="176"/>
      <c r="C153" s="177"/>
      <c r="D153" s="178" t="s">
        <v>70</v>
      </c>
      <c r="E153" s="179" t="s">
        <v>492</v>
      </c>
      <c r="F153" s="179" t="s">
        <v>493</v>
      </c>
      <c r="G153" s="177"/>
      <c r="H153" s="177"/>
      <c r="I153" s="180"/>
      <c r="J153" s="181">
        <f>BK153</f>
        <v>0</v>
      </c>
      <c r="K153" s="177"/>
      <c r="L153" s="182"/>
      <c r="M153" s="183"/>
      <c r="N153" s="184"/>
      <c r="O153" s="184"/>
      <c r="P153" s="185">
        <f>P154+P156</f>
        <v>0</v>
      </c>
      <c r="Q153" s="184"/>
      <c r="R153" s="185">
        <f>R154+R156</f>
        <v>0</v>
      </c>
      <c r="S153" s="184"/>
      <c r="T153" s="186">
        <f>T154+T156</f>
        <v>0</v>
      </c>
      <c r="AR153" s="187" t="s">
        <v>162</v>
      </c>
      <c r="AT153" s="188" t="s">
        <v>70</v>
      </c>
      <c r="AU153" s="188" t="s">
        <v>71</v>
      </c>
      <c r="AY153" s="187" t="s">
        <v>131</v>
      </c>
      <c r="BK153" s="189">
        <f>BK154+BK156</f>
        <v>0</v>
      </c>
    </row>
    <row r="154" spans="2:65" s="10" customFormat="1" ht="19.899999999999999" customHeight="1">
      <c r="B154" s="176"/>
      <c r="C154" s="177"/>
      <c r="D154" s="190" t="s">
        <v>70</v>
      </c>
      <c r="E154" s="191" t="s">
        <v>494</v>
      </c>
      <c r="F154" s="191" t="s">
        <v>495</v>
      </c>
      <c r="G154" s="177"/>
      <c r="H154" s="177"/>
      <c r="I154" s="180"/>
      <c r="J154" s="192">
        <f>BK154</f>
        <v>0</v>
      </c>
      <c r="K154" s="177"/>
      <c r="L154" s="182"/>
      <c r="M154" s="183"/>
      <c r="N154" s="184"/>
      <c r="O154" s="184"/>
      <c r="P154" s="185">
        <f>P155</f>
        <v>0</v>
      </c>
      <c r="Q154" s="184"/>
      <c r="R154" s="185">
        <f>R155</f>
        <v>0</v>
      </c>
      <c r="S154" s="184"/>
      <c r="T154" s="186">
        <f>T155</f>
        <v>0</v>
      </c>
      <c r="AR154" s="187" t="s">
        <v>162</v>
      </c>
      <c r="AT154" s="188" t="s">
        <v>70</v>
      </c>
      <c r="AU154" s="188" t="s">
        <v>76</v>
      </c>
      <c r="AY154" s="187" t="s">
        <v>131</v>
      </c>
      <c r="BK154" s="189">
        <f>BK155</f>
        <v>0</v>
      </c>
    </row>
    <row r="155" spans="2:65" s="1" customFormat="1" ht="22.5" customHeight="1">
      <c r="B155" s="41"/>
      <c r="C155" s="193" t="s">
        <v>585</v>
      </c>
      <c r="D155" s="193" t="s">
        <v>134</v>
      </c>
      <c r="E155" s="194" t="s">
        <v>497</v>
      </c>
      <c r="F155" s="195" t="s">
        <v>498</v>
      </c>
      <c r="G155" s="196" t="s">
        <v>260</v>
      </c>
      <c r="H155" s="267"/>
      <c r="I155" s="198"/>
      <c r="J155" s="199">
        <f>ROUND(I155*H155,2)</f>
        <v>0</v>
      </c>
      <c r="K155" s="195" t="s">
        <v>499</v>
      </c>
      <c r="L155" s="61"/>
      <c r="M155" s="200" t="s">
        <v>21</v>
      </c>
      <c r="N155" s="201" t="s">
        <v>42</v>
      </c>
      <c r="O155" s="4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AR155" s="24" t="s">
        <v>500</v>
      </c>
      <c r="AT155" s="24" t="s">
        <v>134</v>
      </c>
      <c r="AU155" s="24" t="s">
        <v>80</v>
      </c>
      <c r="AY155" s="24" t="s">
        <v>131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24" t="s">
        <v>76</v>
      </c>
      <c r="BK155" s="204">
        <f>ROUND(I155*H155,2)</f>
        <v>0</v>
      </c>
      <c r="BL155" s="24" t="s">
        <v>500</v>
      </c>
      <c r="BM155" s="24" t="s">
        <v>586</v>
      </c>
    </row>
    <row r="156" spans="2:65" s="10" customFormat="1" ht="29.85" customHeight="1">
      <c r="B156" s="176"/>
      <c r="C156" s="177"/>
      <c r="D156" s="190" t="s">
        <v>70</v>
      </c>
      <c r="E156" s="191" t="s">
        <v>502</v>
      </c>
      <c r="F156" s="191" t="s">
        <v>503</v>
      </c>
      <c r="G156" s="177"/>
      <c r="H156" s="177"/>
      <c r="I156" s="180"/>
      <c r="J156" s="192">
        <f>BK156</f>
        <v>0</v>
      </c>
      <c r="K156" s="177"/>
      <c r="L156" s="182"/>
      <c r="M156" s="183"/>
      <c r="N156" s="184"/>
      <c r="O156" s="184"/>
      <c r="P156" s="185">
        <f>P157</f>
        <v>0</v>
      </c>
      <c r="Q156" s="184"/>
      <c r="R156" s="185">
        <f>R157</f>
        <v>0</v>
      </c>
      <c r="S156" s="184"/>
      <c r="T156" s="186">
        <f>T157</f>
        <v>0</v>
      </c>
      <c r="AR156" s="187" t="s">
        <v>162</v>
      </c>
      <c r="AT156" s="188" t="s">
        <v>70</v>
      </c>
      <c r="AU156" s="188" t="s">
        <v>76</v>
      </c>
      <c r="AY156" s="187" t="s">
        <v>131</v>
      </c>
      <c r="BK156" s="189">
        <f>BK157</f>
        <v>0</v>
      </c>
    </row>
    <row r="157" spans="2:65" s="1" customFormat="1" ht="22.5" customHeight="1">
      <c r="B157" s="41"/>
      <c r="C157" s="193" t="s">
        <v>587</v>
      </c>
      <c r="D157" s="193" t="s">
        <v>134</v>
      </c>
      <c r="E157" s="194" t="s">
        <v>505</v>
      </c>
      <c r="F157" s="195" t="s">
        <v>506</v>
      </c>
      <c r="G157" s="196" t="s">
        <v>260</v>
      </c>
      <c r="H157" s="267"/>
      <c r="I157" s="198"/>
      <c r="J157" s="199">
        <f>ROUND(I157*H157,2)</f>
        <v>0</v>
      </c>
      <c r="K157" s="195" t="s">
        <v>499</v>
      </c>
      <c r="L157" s="61"/>
      <c r="M157" s="200" t="s">
        <v>21</v>
      </c>
      <c r="N157" s="268" t="s">
        <v>42</v>
      </c>
      <c r="O157" s="269"/>
      <c r="P157" s="270">
        <f>O157*H157</f>
        <v>0</v>
      </c>
      <c r="Q157" s="270">
        <v>0</v>
      </c>
      <c r="R157" s="270">
        <f>Q157*H157</f>
        <v>0</v>
      </c>
      <c r="S157" s="270">
        <v>0</v>
      </c>
      <c r="T157" s="271">
        <f>S157*H157</f>
        <v>0</v>
      </c>
      <c r="AR157" s="24" t="s">
        <v>500</v>
      </c>
      <c r="AT157" s="24" t="s">
        <v>134</v>
      </c>
      <c r="AU157" s="24" t="s">
        <v>80</v>
      </c>
      <c r="AY157" s="24" t="s">
        <v>131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24" t="s">
        <v>76</v>
      </c>
      <c r="BK157" s="204">
        <f>ROUND(I157*H157,2)</f>
        <v>0</v>
      </c>
      <c r="BL157" s="24" t="s">
        <v>500</v>
      </c>
      <c r="BM157" s="24" t="s">
        <v>588</v>
      </c>
    </row>
    <row r="158" spans="2:65" s="1" customFormat="1" ht="6.95" customHeight="1">
      <c r="B158" s="56"/>
      <c r="C158" s="57"/>
      <c r="D158" s="57"/>
      <c r="E158" s="57"/>
      <c r="F158" s="57"/>
      <c r="G158" s="57"/>
      <c r="H158" s="57"/>
      <c r="I158" s="139"/>
      <c r="J158" s="57"/>
      <c r="K158" s="57"/>
      <c r="L158" s="61"/>
    </row>
  </sheetData>
  <sheetProtection password="CC35" sheet="1" objects="1" scenarios="1" formatCells="0" formatColumns="0" formatRows="0" sort="0" autoFilter="0"/>
  <autoFilter ref="C87:K157"/>
  <mergeCells count="9">
    <mergeCell ref="E78:H78"/>
    <mergeCell ref="E80:H8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72" customWidth="1"/>
    <col min="2" max="2" width="1.6640625" style="272" customWidth="1"/>
    <col min="3" max="4" width="5" style="272" customWidth="1"/>
    <col min="5" max="5" width="11.6640625" style="272" customWidth="1"/>
    <col min="6" max="6" width="9.1640625" style="272" customWidth="1"/>
    <col min="7" max="7" width="5" style="272" customWidth="1"/>
    <col min="8" max="8" width="77.83203125" style="272" customWidth="1"/>
    <col min="9" max="10" width="20" style="272" customWidth="1"/>
    <col min="11" max="11" width="1.6640625" style="272" customWidth="1"/>
  </cols>
  <sheetData>
    <row r="1" spans="2:11" ht="37.5" customHeight="1"/>
    <row r="2" spans="2:11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pans="2:11" s="15" customFormat="1" ht="45" customHeight="1">
      <c r="B3" s="276"/>
      <c r="C3" s="397" t="s">
        <v>589</v>
      </c>
      <c r="D3" s="397"/>
      <c r="E3" s="397"/>
      <c r="F3" s="397"/>
      <c r="G3" s="397"/>
      <c r="H3" s="397"/>
      <c r="I3" s="397"/>
      <c r="J3" s="397"/>
      <c r="K3" s="277"/>
    </row>
    <row r="4" spans="2:11" ht="25.5" customHeight="1">
      <c r="B4" s="278"/>
      <c r="C4" s="398" t="s">
        <v>590</v>
      </c>
      <c r="D4" s="398"/>
      <c r="E4" s="398"/>
      <c r="F4" s="398"/>
      <c r="G4" s="398"/>
      <c r="H4" s="398"/>
      <c r="I4" s="398"/>
      <c r="J4" s="398"/>
      <c r="K4" s="279"/>
    </row>
    <row r="5" spans="2:11" ht="5.25" customHeight="1">
      <c r="B5" s="278"/>
      <c r="C5" s="280"/>
      <c r="D5" s="280"/>
      <c r="E5" s="280"/>
      <c r="F5" s="280"/>
      <c r="G5" s="280"/>
      <c r="H5" s="280"/>
      <c r="I5" s="280"/>
      <c r="J5" s="280"/>
      <c r="K5" s="279"/>
    </row>
    <row r="6" spans="2:11" ht="15" customHeight="1">
      <c r="B6" s="278"/>
      <c r="C6" s="396" t="s">
        <v>591</v>
      </c>
      <c r="D6" s="396"/>
      <c r="E6" s="396"/>
      <c r="F6" s="396"/>
      <c r="G6" s="396"/>
      <c r="H6" s="396"/>
      <c r="I6" s="396"/>
      <c r="J6" s="396"/>
      <c r="K6" s="279"/>
    </row>
    <row r="7" spans="2:11" ht="15" customHeight="1">
      <c r="B7" s="282"/>
      <c r="C7" s="396" t="s">
        <v>592</v>
      </c>
      <c r="D7" s="396"/>
      <c r="E7" s="396"/>
      <c r="F7" s="396"/>
      <c r="G7" s="396"/>
      <c r="H7" s="396"/>
      <c r="I7" s="396"/>
      <c r="J7" s="396"/>
      <c r="K7" s="279"/>
    </row>
    <row r="8" spans="2:11" ht="12.75" customHeight="1">
      <c r="B8" s="282"/>
      <c r="C8" s="281"/>
      <c r="D8" s="281"/>
      <c r="E8" s="281"/>
      <c r="F8" s="281"/>
      <c r="G8" s="281"/>
      <c r="H8" s="281"/>
      <c r="I8" s="281"/>
      <c r="J8" s="281"/>
      <c r="K8" s="279"/>
    </row>
    <row r="9" spans="2:11" ht="15" customHeight="1">
      <c r="B9" s="282"/>
      <c r="C9" s="396" t="s">
        <v>593</v>
      </c>
      <c r="D9" s="396"/>
      <c r="E9" s="396"/>
      <c r="F9" s="396"/>
      <c r="G9" s="396"/>
      <c r="H9" s="396"/>
      <c r="I9" s="396"/>
      <c r="J9" s="396"/>
      <c r="K9" s="279"/>
    </row>
    <row r="10" spans="2:11" ht="15" customHeight="1">
      <c r="B10" s="282"/>
      <c r="C10" s="281"/>
      <c r="D10" s="396" t="s">
        <v>594</v>
      </c>
      <c r="E10" s="396"/>
      <c r="F10" s="396"/>
      <c r="G10" s="396"/>
      <c r="H10" s="396"/>
      <c r="I10" s="396"/>
      <c r="J10" s="396"/>
      <c r="K10" s="279"/>
    </row>
    <row r="11" spans="2:11" ht="15" customHeight="1">
      <c r="B11" s="282"/>
      <c r="C11" s="283"/>
      <c r="D11" s="396" t="s">
        <v>595</v>
      </c>
      <c r="E11" s="396"/>
      <c r="F11" s="396"/>
      <c r="G11" s="396"/>
      <c r="H11" s="396"/>
      <c r="I11" s="396"/>
      <c r="J11" s="396"/>
      <c r="K11" s="279"/>
    </row>
    <row r="12" spans="2:11" ht="12.75" customHeight="1">
      <c r="B12" s="282"/>
      <c r="C12" s="283"/>
      <c r="D12" s="283"/>
      <c r="E12" s="283"/>
      <c r="F12" s="283"/>
      <c r="G12" s="283"/>
      <c r="H12" s="283"/>
      <c r="I12" s="283"/>
      <c r="J12" s="283"/>
      <c r="K12" s="279"/>
    </row>
    <row r="13" spans="2:11" ht="15" customHeight="1">
      <c r="B13" s="282"/>
      <c r="C13" s="283"/>
      <c r="D13" s="396" t="s">
        <v>596</v>
      </c>
      <c r="E13" s="396"/>
      <c r="F13" s="396"/>
      <c r="G13" s="396"/>
      <c r="H13" s="396"/>
      <c r="I13" s="396"/>
      <c r="J13" s="396"/>
      <c r="K13" s="279"/>
    </row>
    <row r="14" spans="2:11" ht="15" customHeight="1">
      <c r="B14" s="282"/>
      <c r="C14" s="283"/>
      <c r="D14" s="396" t="s">
        <v>597</v>
      </c>
      <c r="E14" s="396"/>
      <c r="F14" s="396"/>
      <c r="G14" s="396"/>
      <c r="H14" s="396"/>
      <c r="I14" s="396"/>
      <c r="J14" s="396"/>
      <c r="K14" s="279"/>
    </row>
    <row r="15" spans="2:11" ht="15" customHeight="1">
      <c r="B15" s="282"/>
      <c r="C15" s="283"/>
      <c r="D15" s="396" t="s">
        <v>598</v>
      </c>
      <c r="E15" s="396"/>
      <c r="F15" s="396"/>
      <c r="G15" s="396"/>
      <c r="H15" s="396"/>
      <c r="I15" s="396"/>
      <c r="J15" s="396"/>
      <c r="K15" s="279"/>
    </row>
    <row r="16" spans="2:11" ht="15" customHeight="1">
      <c r="B16" s="282"/>
      <c r="C16" s="283"/>
      <c r="D16" s="283"/>
      <c r="E16" s="284" t="s">
        <v>78</v>
      </c>
      <c r="F16" s="396" t="s">
        <v>599</v>
      </c>
      <c r="G16" s="396"/>
      <c r="H16" s="396"/>
      <c r="I16" s="396"/>
      <c r="J16" s="396"/>
      <c r="K16" s="279"/>
    </row>
    <row r="17" spans="2:11" ht="15" customHeight="1">
      <c r="B17" s="282"/>
      <c r="C17" s="283"/>
      <c r="D17" s="283"/>
      <c r="E17" s="284" t="s">
        <v>600</v>
      </c>
      <c r="F17" s="396" t="s">
        <v>601</v>
      </c>
      <c r="G17" s="396"/>
      <c r="H17" s="396"/>
      <c r="I17" s="396"/>
      <c r="J17" s="396"/>
      <c r="K17" s="279"/>
    </row>
    <row r="18" spans="2:11" ht="15" customHeight="1">
      <c r="B18" s="282"/>
      <c r="C18" s="283"/>
      <c r="D18" s="283"/>
      <c r="E18" s="284" t="s">
        <v>602</v>
      </c>
      <c r="F18" s="396" t="s">
        <v>603</v>
      </c>
      <c r="G18" s="396"/>
      <c r="H18" s="396"/>
      <c r="I18" s="396"/>
      <c r="J18" s="396"/>
      <c r="K18" s="279"/>
    </row>
    <row r="19" spans="2:11" ht="15" customHeight="1">
      <c r="B19" s="282"/>
      <c r="C19" s="283"/>
      <c r="D19" s="283"/>
      <c r="E19" s="284" t="s">
        <v>604</v>
      </c>
      <c r="F19" s="396" t="s">
        <v>605</v>
      </c>
      <c r="G19" s="396"/>
      <c r="H19" s="396"/>
      <c r="I19" s="396"/>
      <c r="J19" s="396"/>
      <c r="K19" s="279"/>
    </row>
    <row r="20" spans="2:11" ht="15" customHeight="1">
      <c r="B20" s="282"/>
      <c r="C20" s="283"/>
      <c r="D20" s="283"/>
      <c r="E20" s="284" t="s">
        <v>606</v>
      </c>
      <c r="F20" s="396" t="s">
        <v>607</v>
      </c>
      <c r="G20" s="396"/>
      <c r="H20" s="396"/>
      <c r="I20" s="396"/>
      <c r="J20" s="396"/>
      <c r="K20" s="279"/>
    </row>
    <row r="21" spans="2:11" ht="15" customHeight="1">
      <c r="B21" s="282"/>
      <c r="C21" s="283"/>
      <c r="D21" s="283"/>
      <c r="E21" s="284" t="s">
        <v>608</v>
      </c>
      <c r="F21" s="396" t="s">
        <v>609</v>
      </c>
      <c r="G21" s="396"/>
      <c r="H21" s="396"/>
      <c r="I21" s="396"/>
      <c r="J21" s="396"/>
      <c r="K21" s="279"/>
    </row>
    <row r="22" spans="2:11" ht="12.75" customHeight="1">
      <c r="B22" s="282"/>
      <c r="C22" s="283"/>
      <c r="D22" s="283"/>
      <c r="E22" s="283"/>
      <c r="F22" s="283"/>
      <c r="G22" s="283"/>
      <c r="H22" s="283"/>
      <c r="I22" s="283"/>
      <c r="J22" s="283"/>
      <c r="K22" s="279"/>
    </row>
    <row r="23" spans="2:11" ht="15" customHeight="1">
      <c r="B23" s="282"/>
      <c r="C23" s="396" t="s">
        <v>610</v>
      </c>
      <c r="D23" s="396"/>
      <c r="E23" s="396"/>
      <c r="F23" s="396"/>
      <c r="G23" s="396"/>
      <c r="H23" s="396"/>
      <c r="I23" s="396"/>
      <c r="J23" s="396"/>
      <c r="K23" s="279"/>
    </row>
    <row r="24" spans="2:11" ht="15" customHeight="1">
      <c r="B24" s="282"/>
      <c r="C24" s="396" t="s">
        <v>611</v>
      </c>
      <c r="D24" s="396"/>
      <c r="E24" s="396"/>
      <c r="F24" s="396"/>
      <c r="G24" s="396"/>
      <c r="H24" s="396"/>
      <c r="I24" s="396"/>
      <c r="J24" s="396"/>
      <c r="K24" s="279"/>
    </row>
    <row r="25" spans="2:11" ht="15" customHeight="1">
      <c r="B25" s="282"/>
      <c r="C25" s="281"/>
      <c r="D25" s="396" t="s">
        <v>612</v>
      </c>
      <c r="E25" s="396"/>
      <c r="F25" s="396"/>
      <c r="G25" s="396"/>
      <c r="H25" s="396"/>
      <c r="I25" s="396"/>
      <c r="J25" s="396"/>
      <c r="K25" s="279"/>
    </row>
    <row r="26" spans="2:11" ht="15" customHeight="1">
      <c r="B26" s="282"/>
      <c r="C26" s="283"/>
      <c r="D26" s="396" t="s">
        <v>613</v>
      </c>
      <c r="E26" s="396"/>
      <c r="F26" s="396"/>
      <c r="G26" s="396"/>
      <c r="H26" s="396"/>
      <c r="I26" s="396"/>
      <c r="J26" s="396"/>
      <c r="K26" s="279"/>
    </row>
    <row r="27" spans="2:11" ht="12.75" customHeight="1">
      <c r="B27" s="282"/>
      <c r="C27" s="283"/>
      <c r="D27" s="283"/>
      <c r="E27" s="283"/>
      <c r="F27" s="283"/>
      <c r="G27" s="283"/>
      <c r="H27" s="283"/>
      <c r="I27" s="283"/>
      <c r="J27" s="283"/>
      <c r="K27" s="279"/>
    </row>
    <row r="28" spans="2:11" ht="15" customHeight="1">
      <c r="B28" s="282"/>
      <c r="C28" s="283"/>
      <c r="D28" s="396" t="s">
        <v>614</v>
      </c>
      <c r="E28" s="396"/>
      <c r="F28" s="396"/>
      <c r="G28" s="396"/>
      <c r="H28" s="396"/>
      <c r="I28" s="396"/>
      <c r="J28" s="396"/>
      <c r="K28" s="279"/>
    </row>
    <row r="29" spans="2:11" ht="15" customHeight="1">
      <c r="B29" s="282"/>
      <c r="C29" s="283"/>
      <c r="D29" s="396" t="s">
        <v>615</v>
      </c>
      <c r="E29" s="396"/>
      <c r="F29" s="396"/>
      <c r="G29" s="396"/>
      <c r="H29" s="396"/>
      <c r="I29" s="396"/>
      <c r="J29" s="396"/>
      <c r="K29" s="279"/>
    </row>
    <row r="30" spans="2:11" ht="12.75" customHeight="1">
      <c r="B30" s="282"/>
      <c r="C30" s="283"/>
      <c r="D30" s="283"/>
      <c r="E30" s="283"/>
      <c r="F30" s="283"/>
      <c r="G30" s="283"/>
      <c r="H30" s="283"/>
      <c r="I30" s="283"/>
      <c r="J30" s="283"/>
      <c r="K30" s="279"/>
    </row>
    <row r="31" spans="2:11" ht="15" customHeight="1">
      <c r="B31" s="282"/>
      <c r="C31" s="283"/>
      <c r="D31" s="396" t="s">
        <v>616</v>
      </c>
      <c r="E31" s="396"/>
      <c r="F31" s="396"/>
      <c r="G31" s="396"/>
      <c r="H31" s="396"/>
      <c r="I31" s="396"/>
      <c r="J31" s="396"/>
      <c r="K31" s="279"/>
    </row>
    <row r="32" spans="2:11" ht="15" customHeight="1">
      <c r="B32" s="282"/>
      <c r="C32" s="283"/>
      <c r="D32" s="396" t="s">
        <v>617</v>
      </c>
      <c r="E32" s="396"/>
      <c r="F32" s="396"/>
      <c r="G32" s="396"/>
      <c r="H32" s="396"/>
      <c r="I32" s="396"/>
      <c r="J32" s="396"/>
      <c r="K32" s="279"/>
    </row>
    <row r="33" spans="2:11" ht="15" customHeight="1">
      <c r="B33" s="282"/>
      <c r="C33" s="283"/>
      <c r="D33" s="396" t="s">
        <v>618</v>
      </c>
      <c r="E33" s="396"/>
      <c r="F33" s="396"/>
      <c r="G33" s="396"/>
      <c r="H33" s="396"/>
      <c r="I33" s="396"/>
      <c r="J33" s="396"/>
      <c r="K33" s="279"/>
    </row>
    <row r="34" spans="2:11" ht="15" customHeight="1">
      <c r="B34" s="282"/>
      <c r="C34" s="283"/>
      <c r="D34" s="281"/>
      <c r="E34" s="285" t="s">
        <v>116</v>
      </c>
      <c r="F34" s="281"/>
      <c r="G34" s="396" t="s">
        <v>619</v>
      </c>
      <c r="H34" s="396"/>
      <c r="I34" s="396"/>
      <c r="J34" s="396"/>
      <c r="K34" s="279"/>
    </row>
    <row r="35" spans="2:11" ht="30.75" customHeight="1">
      <c r="B35" s="282"/>
      <c r="C35" s="283"/>
      <c r="D35" s="281"/>
      <c r="E35" s="285" t="s">
        <v>620</v>
      </c>
      <c r="F35" s="281"/>
      <c r="G35" s="396" t="s">
        <v>621</v>
      </c>
      <c r="H35" s="396"/>
      <c r="I35" s="396"/>
      <c r="J35" s="396"/>
      <c r="K35" s="279"/>
    </row>
    <row r="36" spans="2:11" ht="15" customHeight="1">
      <c r="B36" s="282"/>
      <c r="C36" s="283"/>
      <c r="D36" s="281"/>
      <c r="E36" s="285" t="s">
        <v>52</v>
      </c>
      <c r="F36" s="281"/>
      <c r="G36" s="396" t="s">
        <v>622</v>
      </c>
      <c r="H36" s="396"/>
      <c r="I36" s="396"/>
      <c r="J36" s="396"/>
      <c r="K36" s="279"/>
    </row>
    <row r="37" spans="2:11" ht="15" customHeight="1">
      <c r="B37" s="282"/>
      <c r="C37" s="283"/>
      <c r="D37" s="281"/>
      <c r="E37" s="285" t="s">
        <v>117</v>
      </c>
      <c r="F37" s="281"/>
      <c r="G37" s="396" t="s">
        <v>623</v>
      </c>
      <c r="H37" s="396"/>
      <c r="I37" s="396"/>
      <c r="J37" s="396"/>
      <c r="K37" s="279"/>
    </row>
    <row r="38" spans="2:11" ht="15" customHeight="1">
      <c r="B38" s="282"/>
      <c r="C38" s="283"/>
      <c r="D38" s="281"/>
      <c r="E38" s="285" t="s">
        <v>118</v>
      </c>
      <c r="F38" s="281"/>
      <c r="G38" s="396" t="s">
        <v>624</v>
      </c>
      <c r="H38" s="396"/>
      <c r="I38" s="396"/>
      <c r="J38" s="396"/>
      <c r="K38" s="279"/>
    </row>
    <row r="39" spans="2:11" ht="15" customHeight="1">
      <c r="B39" s="282"/>
      <c r="C39" s="283"/>
      <c r="D39" s="281"/>
      <c r="E39" s="285" t="s">
        <v>119</v>
      </c>
      <c r="F39" s="281"/>
      <c r="G39" s="396" t="s">
        <v>625</v>
      </c>
      <c r="H39" s="396"/>
      <c r="I39" s="396"/>
      <c r="J39" s="396"/>
      <c r="K39" s="279"/>
    </row>
    <row r="40" spans="2:11" ht="15" customHeight="1">
      <c r="B40" s="282"/>
      <c r="C40" s="283"/>
      <c r="D40" s="281"/>
      <c r="E40" s="285" t="s">
        <v>626</v>
      </c>
      <c r="F40" s="281"/>
      <c r="G40" s="396" t="s">
        <v>627</v>
      </c>
      <c r="H40" s="396"/>
      <c r="I40" s="396"/>
      <c r="J40" s="396"/>
      <c r="K40" s="279"/>
    </row>
    <row r="41" spans="2:11" ht="15" customHeight="1">
      <c r="B41" s="282"/>
      <c r="C41" s="283"/>
      <c r="D41" s="281"/>
      <c r="E41" s="285"/>
      <c r="F41" s="281"/>
      <c r="G41" s="396" t="s">
        <v>628</v>
      </c>
      <c r="H41" s="396"/>
      <c r="I41" s="396"/>
      <c r="J41" s="396"/>
      <c r="K41" s="279"/>
    </row>
    <row r="42" spans="2:11" ht="15" customHeight="1">
      <c r="B42" s="282"/>
      <c r="C42" s="283"/>
      <c r="D42" s="281"/>
      <c r="E42" s="285" t="s">
        <v>629</v>
      </c>
      <c r="F42" s="281"/>
      <c r="G42" s="396" t="s">
        <v>630</v>
      </c>
      <c r="H42" s="396"/>
      <c r="I42" s="396"/>
      <c r="J42" s="396"/>
      <c r="K42" s="279"/>
    </row>
    <row r="43" spans="2:11" ht="15" customHeight="1">
      <c r="B43" s="282"/>
      <c r="C43" s="283"/>
      <c r="D43" s="281"/>
      <c r="E43" s="285" t="s">
        <v>121</v>
      </c>
      <c r="F43" s="281"/>
      <c r="G43" s="396" t="s">
        <v>631</v>
      </c>
      <c r="H43" s="396"/>
      <c r="I43" s="396"/>
      <c r="J43" s="396"/>
      <c r="K43" s="279"/>
    </row>
    <row r="44" spans="2:11" ht="12.75" customHeight="1">
      <c r="B44" s="282"/>
      <c r="C44" s="283"/>
      <c r="D44" s="281"/>
      <c r="E44" s="281"/>
      <c r="F44" s="281"/>
      <c r="G44" s="281"/>
      <c r="H44" s="281"/>
      <c r="I44" s="281"/>
      <c r="J44" s="281"/>
      <c r="K44" s="279"/>
    </row>
    <row r="45" spans="2:11" ht="15" customHeight="1">
      <c r="B45" s="282"/>
      <c r="C45" s="283"/>
      <c r="D45" s="396" t="s">
        <v>632</v>
      </c>
      <c r="E45" s="396"/>
      <c r="F45" s="396"/>
      <c r="G45" s="396"/>
      <c r="H45" s="396"/>
      <c r="I45" s="396"/>
      <c r="J45" s="396"/>
      <c r="K45" s="279"/>
    </row>
    <row r="46" spans="2:11" ht="15" customHeight="1">
      <c r="B46" s="282"/>
      <c r="C46" s="283"/>
      <c r="D46" s="283"/>
      <c r="E46" s="396" t="s">
        <v>633</v>
      </c>
      <c r="F46" s="396"/>
      <c r="G46" s="396"/>
      <c r="H46" s="396"/>
      <c r="I46" s="396"/>
      <c r="J46" s="396"/>
      <c r="K46" s="279"/>
    </row>
    <row r="47" spans="2:11" ht="15" customHeight="1">
      <c r="B47" s="282"/>
      <c r="C47" s="283"/>
      <c r="D47" s="283"/>
      <c r="E47" s="396" t="s">
        <v>634</v>
      </c>
      <c r="F47" s="396"/>
      <c r="G47" s="396"/>
      <c r="H47" s="396"/>
      <c r="I47" s="396"/>
      <c r="J47" s="396"/>
      <c r="K47" s="279"/>
    </row>
    <row r="48" spans="2:11" ht="15" customHeight="1">
      <c r="B48" s="282"/>
      <c r="C48" s="283"/>
      <c r="D48" s="283"/>
      <c r="E48" s="396" t="s">
        <v>635</v>
      </c>
      <c r="F48" s="396"/>
      <c r="G48" s="396"/>
      <c r="H48" s="396"/>
      <c r="I48" s="396"/>
      <c r="J48" s="396"/>
      <c r="K48" s="279"/>
    </row>
    <row r="49" spans="2:11" ht="15" customHeight="1">
      <c r="B49" s="282"/>
      <c r="C49" s="283"/>
      <c r="D49" s="396" t="s">
        <v>636</v>
      </c>
      <c r="E49" s="396"/>
      <c r="F49" s="396"/>
      <c r="G49" s="396"/>
      <c r="H49" s="396"/>
      <c r="I49" s="396"/>
      <c r="J49" s="396"/>
      <c r="K49" s="279"/>
    </row>
    <row r="50" spans="2:11" ht="25.5" customHeight="1">
      <c r="B50" s="278"/>
      <c r="C50" s="398" t="s">
        <v>637</v>
      </c>
      <c r="D50" s="398"/>
      <c r="E50" s="398"/>
      <c r="F50" s="398"/>
      <c r="G50" s="398"/>
      <c r="H50" s="398"/>
      <c r="I50" s="398"/>
      <c r="J50" s="398"/>
      <c r="K50" s="279"/>
    </row>
    <row r="51" spans="2:11" ht="5.25" customHeight="1">
      <c r="B51" s="278"/>
      <c r="C51" s="280"/>
      <c r="D51" s="280"/>
      <c r="E51" s="280"/>
      <c r="F51" s="280"/>
      <c r="G51" s="280"/>
      <c r="H51" s="280"/>
      <c r="I51" s="280"/>
      <c r="J51" s="280"/>
      <c r="K51" s="279"/>
    </row>
    <row r="52" spans="2:11" ht="15" customHeight="1">
      <c r="B52" s="278"/>
      <c r="C52" s="396" t="s">
        <v>638</v>
      </c>
      <c r="D52" s="396"/>
      <c r="E52" s="396"/>
      <c r="F52" s="396"/>
      <c r="G52" s="396"/>
      <c r="H52" s="396"/>
      <c r="I52" s="396"/>
      <c r="J52" s="396"/>
      <c r="K52" s="279"/>
    </row>
    <row r="53" spans="2:11" ht="15" customHeight="1">
      <c r="B53" s="278"/>
      <c r="C53" s="396" t="s">
        <v>639</v>
      </c>
      <c r="D53" s="396"/>
      <c r="E53" s="396"/>
      <c r="F53" s="396"/>
      <c r="G53" s="396"/>
      <c r="H53" s="396"/>
      <c r="I53" s="396"/>
      <c r="J53" s="396"/>
      <c r="K53" s="279"/>
    </row>
    <row r="54" spans="2:11" ht="12.75" customHeight="1">
      <c r="B54" s="278"/>
      <c r="C54" s="281"/>
      <c r="D54" s="281"/>
      <c r="E54" s="281"/>
      <c r="F54" s="281"/>
      <c r="G54" s="281"/>
      <c r="H54" s="281"/>
      <c r="I54" s="281"/>
      <c r="J54" s="281"/>
      <c r="K54" s="279"/>
    </row>
    <row r="55" spans="2:11" ht="15" customHeight="1">
      <c r="B55" s="278"/>
      <c r="C55" s="396" t="s">
        <v>640</v>
      </c>
      <c r="D55" s="396"/>
      <c r="E55" s="396"/>
      <c r="F55" s="396"/>
      <c r="G55" s="396"/>
      <c r="H55" s="396"/>
      <c r="I55" s="396"/>
      <c r="J55" s="396"/>
      <c r="K55" s="279"/>
    </row>
    <row r="56" spans="2:11" ht="15" customHeight="1">
      <c r="B56" s="278"/>
      <c r="C56" s="283"/>
      <c r="D56" s="396" t="s">
        <v>641</v>
      </c>
      <c r="E56" s="396"/>
      <c r="F56" s="396"/>
      <c r="G56" s="396"/>
      <c r="H56" s="396"/>
      <c r="I56" s="396"/>
      <c r="J56" s="396"/>
      <c r="K56" s="279"/>
    </row>
    <row r="57" spans="2:11" ht="15" customHeight="1">
      <c r="B57" s="278"/>
      <c r="C57" s="283"/>
      <c r="D57" s="396" t="s">
        <v>642</v>
      </c>
      <c r="E57" s="396"/>
      <c r="F57" s="396"/>
      <c r="G57" s="396"/>
      <c r="H57" s="396"/>
      <c r="I57" s="396"/>
      <c r="J57" s="396"/>
      <c r="K57" s="279"/>
    </row>
    <row r="58" spans="2:11" ht="15" customHeight="1">
      <c r="B58" s="278"/>
      <c r="C58" s="283"/>
      <c r="D58" s="396" t="s">
        <v>643</v>
      </c>
      <c r="E58" s="396"/>
      <c r="F58" s="396"/>
      <c r="G58" s="396"/>
      <c r="H58" s="396"/>
      <c r="I58" s="396"/>
      <c r="J58" s="396"/>
      <c r="K58" s="279"/>
    </row>
    <row r="59" spans="2:11" ht="15" customHeight="1">
      <c r="B59" s="278"/>
      <c r="C59" s="283"/>
      <c r="D59" s="396" t="s">
        <v>644</v>
      </c>
      <c r="E59" s="396"/>
      <c r="F59" s="396"/>
      <c r="G59" s="396"/>
      <c r="H59" s="396"/>
      <c r="I59" s="396"/>
      <c r="J59" s="396"/>
      <c r="K59" s="279"/>
    </row>
    <row r="60" spans="2:11" ht="15" customHeight="1">
      <c r="B60" s="278"/>
      <c r="C60" s="283"/>
      <c r="D60" s="400" t="s">
        <v>645</v>
      </c>
      <c r="E60" s="400"/>
      <c r="F60" s="400"/>
      <c r="G60" s="400"/>
      <c r="H60" s="400"/>
      <c r="I60" s="400"/>
      <c r="J60" s="400"/>
      <c r="K60" s="279"/>
    </row>
    <row r="61" spans="2:11" ht="15" customHeight="1">
      <c r="B61" s="278"/>
      <c r="C61" s="283"/>
      <c r="D61" s="396" t="s">
        <v>646</v>
      </c>
      <c r="E61" s="396"/>
      <c r="F61" s="396"/>
      <c r="G61" s="396"/>
      <c r="H61" s="396"/>
      <c r="I61" s="396"/>
      <c r="J61" s="396"/>
      <c r="K61" s="279"/>
    </row>
    <row r="62" spans="2:11" ht="12.75" customHeight="1">
      <c r="B62" s="278"/>
      <c r="C62" s="283"/>
      <c r="D62" s="283"/>
      <c r="E62" s="286"/>
      <c r="F62" s="283"/>
      <c r="G62" s="283"/>
      <c r="H62" s="283"/>
      <c r="I62" s="283"/>
      <c r="J62" s="283"/>
      <c r="K62" s="279"/>
    </row>
    <row r="63" spans="2:11" ht="15" customHeight="1">
      <c r="B63" s="278"/>
      <c r="C63" s="283"/>
      <c r="D63" s="396" t="s">
        <v>647</v>
      </c>
      <c r="E63" s="396"/>
      <c r="F63" s="396"/>
      <c r="G63" s="396"/>
      <c r="H63" s="396"/>
      <c r="I63" s="396"/>
      <c r="J63" s="396"/>
      <c r="K63" s="279"/>
    </row>
    <row r="64" spans="2:11" ht="15" customHeight="1">
      <c r="B64" s="278"/>
      <c r="C64" s="283"/>
      <c r="D64" s="400" t="s">
        <v>648</v>
      </c>
      <c r="E64" s="400"/>
      <c r="F64" s="400"/>
      <c r="G64" s="400"/>
      <c r="H64" s="400"/>
      <c r="I64" s="400"/>
      <c r="J64" s="400"/>
      <c r="K64" s="279"/>
    </row>
    <row r="65" spans="2:11" ht="15" customHeight="1">
      <c r="B65" s="278"/>
      <c r="C65" s="283"/>
      <c r="D65" s="396" t="s">
        <v>649</v>
      </c>
      <c r="E65" s="396"/>
      <c r="F65" s="396"/>
      <c r="G65" s="396"/>
      <c r="H65" s="396"/>
      <c r="I65" s="396"/>
      <c r="J65" s="396"/>
      <c r="K65" s="279"/>
    </row>
    <row r="66" spans="2:11" ht="15" customHeight="1">
      <c r="B66" s="278"/>
      <c r="C66" s="283"/>
      <c r="D66" s="396" t="s">
        <v>650</v>
      </c>
      <c r="E66" s="396"/>
      <c r="F66" s="396"/>
      <c r="G66" s="396"/>
      <c r="H66" s="396"/>
      <c r="I66" s="396"/>
      <c r="J66" s="396"/>
      <c r="K66" s="279"/>
    </row>
    <row r="67" spans="2:11" ht="15" customHeight="1">
      <c r="B67" s="278"/>
      <c r="C67" s="283"/>
      <c r="D67" s="396" t="s">
        <v>651</v>
      </c>
      <c r="E67" s="396"/>
      <c r="F67" s="396"/>
      <c r="G67" s="396"/>
      <c r="H67" s="396"/>
      <c r="I67" s="396"/>
      <c r="J67" s="396"/>
      <c r="K67" s="279"/>
    </row>
    <row r="68" spans="2:11" ht="15" customHeight="1">
      <c r="B68" s="278"/>
      <c r="C68" s="283"/>
      <c r="D68" s="396" t="s">
        <v>652</v>
      </c>
      <c r="E68" s="396"/>
      <c r="F68" s="396"/>
      <c r="G68" s="396"/>
      <c r="H68" s="396"/>
      <c r="I68" s="396"/>
      <c r="J68" s="396"/>
      <c r="K68" s="279"/>
    </row>
    <row r="69" spans="2:11" ht="12.75" customHeight="1">
      <c r="B69" s="287"/>
      <c r="C69" s="288"/>
      <c r="D69" s="288"/>
      <c r="E69" s="288"/>
      <c r="F69" s="288"/>
      <c r="G69" s="288"/>
      <c r="H69" s="288"/>
      <c r="I69" s="288"/>
      <c r="J69" s="288"/>
      <c r="K69" s="289"/>
    </row>
    <row r="70" spans="2:11" ht="18.75" customHeight="1">
      <c r="B70" s="290"/>
      <c r="C70" s="290"/>
      <c r="D70" s="290"/>
      <c r="E70" s="290"/>
      <c r="F70" s="290"/>
      <c r="G70" s="290"/>
      <c r="H70" s="290"/>
      <c r="I70" s="290"/>
      <c r="J70" s="290"/>
      <c r="K70" s="291"/>
    </row>
    <row r="71" spans="2:11" ht="18.75" customHeight="1">
      <c r="B71" s="291"/>
      <c r="C71" s="291"/>
      <c r="D71" s="291"/>
      <c r="E71" s="291"/>
      <c r="F71" s="291"/>
      <c r="G71" s="291"/>
      <c r="H71" s="291"/>
      <c r="I71" s="291"/>
      <c r="J71" s="291"/>
      <c r="K71" s="291"/>
    </row>
    <row r="72" spans="2:11" ht="7.5" customHeight="1">
      <c r="B72" s="292"/>
      <c r="C72" s="293"/>
      <c r="D72" s="293"/>
      <c r="E72" s="293"/>
      <c r="F72" s="293"/>
      <c r="G72" s="293"/>
      <c r="H72" s="293"/>
      <c r="I72" s="293"/>
      <c r="J72" s="293"/>
      <c r="K72" s="294"/>
    </row>
    <row r="73" spans="2:11" ht="45" customHeight="1">
      <c r="B73" s="295"/>
      <c r="C73" s="401" t="s">
        <v>87</v>
      </c>
      <c r="D73" s="401"/>
      <c r="E73" s="401"/>
      <c r="F73" s="401"/>
      <c r="G73" s="401"/>
      <c r="H73" s="401"/>
      <c r="I73" s="401"/>
      <c r="J73" s="401"/>
      <c r="K73" s="296"/>
    </row>
    <row r="74" spans="2:11" ht="17.25" customHeight="1">
      <c r="B74" s="295"/>
      <c r="C74" s="297" t="s">
        <v>653</v>
      </c>
      <c r="D74" s="297"/>
      <c r="E74" s="297"/>
      <c r="F74" s="297" t="s">
        <v>654</v>
      </c>
      <c r="G74" s="298"/>
      <c r="H74" s="297" t="s">
        <v>117</v>
      </c>
      <c r="I74" s="297" t="s">
        <v>56</v>
      </c>
      <c r="J74" s="297" t="s">
        <v>655</v>
      </c>
      <c r="K74" s="296"/>
    </row>
    <row r="75" spans="2:11" ht="17.25" customHeight="1">
      <c r="B75" s="295"/>
      <c r="C75" s="299" t="s">
        <v>656</v>
      </c>
      <c r="D75" s="299"/>
      <c r="E75" s="299"/>
      <c r="F75" s="300" t="s">
        <v>657</v>
      </c>
      <c r="G75" s="301"/>
      <c r="H75" s="299"/>
      <c r="I75" s="299"/>
      <c r="J75" s="299" t="s">
        <v>658</v>
      </c>
      <c r="K75" s="296"/>
    </row>
    <row r="76" spans="2:11" ht="5.25" customHeight="1">
      <c r="B76" s="295"/>
      <c r="C76" s="302"/>
      <c r="D76" s="302"/>
      <c r="E76" s="302"/>
      <c r="F76" s="302"/>
      <c r="G76" s="303"/>
      <c r="H76" s="302"/>
      <c r="I76" s="302"/>
      <c r="J76" s="302"/>
      <c r="K76" s="296"/>
    </row>
    <row r="77" spans="2:11" ht="15" customHeight="1">
      <c r="B77" s="295"/>
      <c r="C77" s="285" t="s">
        <v>52</v>
      </c>
      <c r="D77" s="302"/>
      <c r="E77" s="302"/>
      <c r="F77" s="304" t="s">
        <v>659</v>
      </c>
      <c r="G77" s="303"/>
      <c r="H77" s="285" t="s">
        <v>660</v>
      </c>
      <c r="I77" s="285" t="s">
        <v>661</v>
      </c>
      <c r="J77" s="285">
        <v>20</v>
      </c>
      <c r="K77" s="296"/>
    </row>
    <row r="78" spans="2:11" ht="15" customHeight="1">
      <c r="B78" s="295"/>
      <c r="C78" s="285" t="s">
        <v>662</v>
      </c>
      <c r="D78" s="285"/>
      <c r="E78" s="285"/>
      <c r="F78" s="304" t="s">
        <v>659</v>
      </c>
      <c r="G78" s="303"/>
      <c r="H78" s="285" t="s">
        <v>663</v>
      </c>
      <c r="I78" s="285" t="s">
        <v>661</v>
      </c>
      <c r="J78" s="285">
        <v>120</v>
      </c>
      <c r="K78" s="296"/>
    </row>
    <row r="79" spans="2:11" ht="15" customHeight="1">
      <c r="B79" s="305"/>
      <c r="C79" s="285" t="s">
        <v>664</v>
      </c>
      <c r="D79" s="285"/>
      <c r="E79" s="285"/>
      <c r="F79" s="304" t="s">
        <v>665</v>
      </c>
      <c r="G79" s="303"/>
      <c r="H79" s="285" t="s">
        <v>666</v>
      </c>
      <c r="I79" s="285" t="s">
        <v>661</v>
      </c>
      <c r="J79" s="285">
        <v>50</v>
      </c>
      <c r="K79" s="296"/>
    </row>
    <row r="80" spans="2:11" ht="15" customHeight="1">
      <c r="B80" s="305"/>
      <c r="C80" s="285" t="s">
        <v>667</v>
      </c>
      <c r="D80" s="285"/>
      <c r="E80" s="285"/>
      <c r="F80" s="304" t="s">
        <v>659</v>
      </c>
      <c r="G80" s="303"/>
      <c r="H80" s="285" t="s">
        <v>668</v>
      </c>
      <c r="I80" s="285" t="s">
        <v>669</v>
      </c>
      <c r="J80" s="285"/>
      <c r="K80" s="296"/>
    </row>
    <row r="81" spans="2:11" ht="15" customHeight="1">
      <c r="B81" s="305"/>
      <c r="C81" s="306" t="s">
        <v>670</v>
      </c>
      <c r="D81" s="306"/>
      <c r="E81" s="306"/>
      <c r="F81" s="307" t="s">
        <v>665</v>
      </c>
      <c r="G81" s="306"/>
      <c r="H81" s="306" t="s">
        <v>671</v>
      </c>
      <c r="I81" s="306" t="s">
        <v>661</v>
      </c>
      <c r="J81" s="306">
        <v>15</v>
      </c>
      <c r="K81" s="296"/>
    </row>
    <row r="82" spans="2:11" ht="15" customHeight="1">
      <c r="B82" s="305"/>
      <c r="C82" s="306" t="s">
        <v>672</v>
      </c>
      <c r="D82" s="306"/>
      <c r="E82" s="306"/>
      <c r="F82" s="307" t="s">
        <v>665</v>
      </c>
      <c r="G82" s="306"/>
      <c r="H82" s="306" t="s">
        <v>673</v>
      </c>
      <c r="I82" s="306" t="s">
        <v>661</v>
      </c>
      <c r="J82" s="306">
        <v>15</v>
      </c>
      <c r="K82" s="296"/>
    </row>
    <row r="83" spans="2:11" ht="15" customHeight="1">
      <c r="B83" s="305"/>
      <c r="C83" s="306" t="s">
        <v>674</v>
      </c>
      <c r="D83" s="306"/>
      <c r="E83" s="306"/>
      <c r="F83" s="307" t="s">
        <v>665</v>
      </c>
      <c r="G83" s="306"/>
      <c r="H83" s="306" t="s">
        <v>675</v>
      </c>
      <c r="I83" s="306" t="s">
        <v>661</v>
      </c>
      <c r="J83" s="306">
        <v>20</v>
      </c>
      <c r="K83" s="296"/>
    </row>
    <row r="84" spans="2:11" ht="15" customHeight="1">
      <c r="B84" s="305"/>
      <c r="C84" s="306" t="s">
        <v>676</v>
      </c>
      <c r="D84" s="306"/>
      <c r="E84" s="306"/>
      <c r="F84" s="307" t="s">
        <v>665</v>
      </c>
      <c r="G84" s="306"/>
      <c r="H84" s="306" t="s">
        <v>677</v>
      </c>
      <c r="I84" s="306" t="s">
        <v>661</v>
      </c>
      <c r="J84" s="306">
        <v>20</v>
      </c>
      <c r="K84" s="296"/>
    </row>
    <row r="85" spans="2:11" ht="15" customHeight="1">
      <c r="B85" s="305"/>
      <c r="C85" s="285" t="s">
        <v>678</v>
      </c>
      <c r="D85" s="285"/>
      <c r="E85" s="285"/>
      <c r="F85" s="304" t="s">
        <v>665</v>
      </c>
      <c r="G85" s="303"/>
      <c r="H85" s="285" t="s">
        <v>679</v>
      </c>
      <c r="I85" s="285" t="s">
        <v>661</v>
      </c>
      <c r="J85" s="285">
        <v>50</v>
      </c>
      <c r="K85" s="296"/>
    </row>
    <row r="86" spans="2:11" ht="15" customHeight="1">
      <c r="B86" s="305"/>
      <c r="C86" s="285" t="s">
        <v>680</v>
      </c>
      <c r="D86" s="285"/>
      <c r="E86" s="285"/>
      <c r="F86" s="304" t="s">
        <v>665</v>
      </c>
      <c r="G86" s="303"/>
      <c r="H86" s="285" t="s">
        <v>681</v>
      </c>
      <c r="I86" s="285" t="s">
        <v>661</v>
      </c>
      <c r="J86" s="285">
        <v>20</v>
      </c>
      <c r="K86" s="296"/>
    </row>
    <row r="87" spans="2:11" ht="15" customHeight="1">
      <c r="B87" s="305"/>
      <c r="C87" s="285" t="s">
        <v>682</v>
      </c>
      <c r="D87" s="285"/>
      <c r="E87" s="285"/>
      <c r="F87" s="304" t="s">
        <v>665</v>
      </c>
      <c r="G87" s="303"/>
      <c r="H87" s="285" t="s">
        <v>683</v>
      </c>
      <c r="I87" s="285" t="s">
        <v>661</v>
      </c>
      <c r="J87" s="285">
        <v>20</v>
      </c>
      <c r="K87" s="296"/>
    </row>
    <row r="88" spans="2:11" ht="15" customHeight="1">
      <c r="B88" s="305"/>
      <c r="C88" s="285" t="s">
        <v>684</v>
      </c>
      <c r="D88" s="285"/>
      <c r="E88" s="285"/>
      <c r="F88" s="304" t="s">
        <v>665</v>
      </c>
      <c r="G88" s="303"/>
      <c r="H88" s="285" t="s">
        <v>685</v>
      </c>
      <c r="I88" s="285" t="s">
        <v>661</v>
      </c>
      <c r="J88" s="285">
        <v>50</v>
      </c>
      <c r="K88" s="296"/>
    </row>
    <row r="89" spans="2:11" ht="15" customHeight="1">
      <c r="B89" s="305"/>
      <c r="C89" s="285" t="s">
        <v>686</v>
      </c>
      <c r="D89" s="285"/>
      <c r="E89" s="285"/>
      <c r="F89" s="304" t="s">
        <v>665</v>
      </c>
      <c r="G89" s="303"/>
      <c r="H89" s="285" t="s">
        <v>686</v>
      </c>
      <c r="I89" s="285" t="s">
        <v>661</v>
      </c>
      <c r="J89" s="285">
        <v>50</v>
      </c>
      <c r="K89" s="296"/>
    </row>
    <row r="90" spans="2:11" ht="15" customHeight="1">
      <c r="B90" s="305"/>
      <c r="C90" s="285" t="s">
        <v>122</v>
      </c>
      <c r="D90" s="285"/>
      <c r="E90" s="285"/>
      <c r="F90" s="304" t="s">
        <v>665</v>
      </c>
      <c r="G90" s="303"/>
      <c r="H90" s="285" t="s">
        <v>687</v>
      </c>
      <c r="I90" s="285" t="s">
        <v>661</v>
      </c>
      <c r="J90" s="285">
        <v>255</v>
      </c>
      <c r="K90" s="296"/>
    </row>
    <row r="91" spans="2:11" ht="15" customHeight="1">
      <c r="B91" s="305"/>
      <c r="C91" s="285" t="s">
        <v>688</v>
      </c>
      <c r="D91" s="285"/>
      <c r="E91" s="285"/>
      <c r="F91" s="304" t="s">
        <v>659</v>
      </c>
      <c r="G91" s="303"/>
      <c r="H91" s="285" t="s">
        <v>689</v>
      </c>
      <c r="I91" s="285" t="s">
        <v>690</v>
      </c>
      <c r="J91" s="285"/>
      <c r="K91" s="296"/>
    </row>
    <row r="92" spans="2:11" ht="15" customHeight="1">
      <c r="B92" s="305"/>
      <c r="C92" s="285" t="s">
        <v>691</v>
      </c>
      <c r="D92" s="285"/>
      <c r="E92" s="285"/>
      <c r="F92" s="304" t="s">
        <v>659</v>
      </c>
      <c r="G92" s="303"/>
      <c r="H92" s="285" t="s">
        <v>692</v>
      </c>
      <c r="I92" s="285" t="s">
        <v>693</v>
      </c>
      <c r="J92" s="285"/>
      <c r="K92" s="296"/>
    </row>
    <row r="93" spans="2:11" ht="15" customHeight="1">
      <c r="B93" s="305"/>
      <c r="C93" s="285" t="s">
        <v>694</v>
      </c>
      <c r="D93" s="285"/>
      <c r="E93" s="285"/>
      <c r="F93" s="304" t="s">
        <v>659</v>
      </c>
      <c r="G93" s="303"/>
      <c r="H93" s="285" t="s">
        <v>694</v>
      </c>
      <c r="I93" s="285" t="s">
        <v>693</v>
      </c>
      <c r="J93" s="285"/>
      <c r="K93" s="296"/>
    </row>
    <row r="94" spans="2:11" ht="15" customHeight="1">
      <c r="B94" s="305"/>
      <c r="C94" s="285" t="s">
        <v>37</v>
      </c>
      <c r="D94" s="285"/>
      <c r="E94" s="285"/>
      <c r="F94" s="304" t="s">
        <v>659</v>
      </c>
      <c r="G94" s="303"/>
      <c r="H94" s="285" t="s">
        <v>695</v>
      </c>
      <c r="I94" s="285" t="s">
        <v>693</v>
      </c>
      <c r="J94" s="285"/>
      <c r="K94" s="296"/>
    </row>
    <row r="95" spans="2:11" ht="15" customHeight="1">
      <c r="B95" s="305"/>
      <c r="C95" s="285" t="s">
        <v>47</v>
      </c>
      <c r="D95" s="285"/>
      <c r="E95" s="285"/>
      <c r="F95" s="304" t="s">
        <v>659</v>
      </c>
      <c r="G95" s="303"/>
      <c r="H95" s="285" t="s">
        <v>696</v>
      </c>
      <c r="I95" s="285" t="s">
        <v>693</v>
      </c>
      <c r="J95" s="285"/>
      <c r="K95" s="296"/>
    </row>
    <row r="96" spans="2:11" ht="15" customHeight="1">
      <c r="B96" s="308"/>
      <c r="C96" s="309"/>
      <c r="D96" s="309"/>
      <c r="E96" s="309"/>
      <c r="F96" s="309"/>
      <c r="G96" s="309"/>
      <c r="H96" s="309"/>
      <c r="I96" s="309"/>
      <c r="J96" s="309"/>
      <c r="K96" s="310"/>
    </row>
    <row r="97" spans="2:11" ht="18.75" customHeight="1">
      <c r="B97" s="311"/>
      <c r="C97" s="312"/>
      <c r="D97" s="312"/>
      <c r="E97" s="312"/>
      <c r="F97" s="312"/>
      <c r="G97" s="312"/>
      <c r="H97" s="312"/>
      <c r="I97" s="312"/>
      <c r="J97" s="312"/>
      <c r="K97" s="311"/>
    </row>
    <row r="98" spans="2:11" ht="18.75" customHeight="1">
      <c r="B98" s="291"/>
      <c r="C98" s="291"/>
      <c r="D98" s="291"/>
      <c r="E98" s="291"/>
      <c r="F98" s="291"/>
      <c r="G98" s="291"/>
      <c r="H98" s="291"/>
      <c r="I98" s="291"/>
      <c r="J98" s="291"/>
      <c r="K98" s="291"/>
    </row>
    <row r="99" spans="2:11" ht="7.5" customHeight="1">
      <c r="B99" s="292"/>
      <c r="C99" s="293"/>
      <c r="D99" s="293"/>
      <c r="E99" s="293"/>
      <c r="F99" s="293"/>
      <c r="G99" s="293"/>
      <c r="H99" s="293"/>
      <c r="I99" s="293"/>
      <c r="J99" s="293"/>
      <c r="K99" s="294"/>
    </row>
    <row r="100" spans="2:11" ht="45" customHeight="1">
      <c r="B100" s="295"/>
      <c r="C100" s="401" t="s">
        <v>697</v>
      </c>
      <c r="D100" s="401"/>
      <c r="E100" s="401"/>
      <c r="F100" s="401"/>
      <c r="G100" s="401"/>
      <c r="H100" s="401"/>
      <c r="I100" s="401"/>
      <c r="J100" s="401"/>
      <c r="K100" s="296"/>
    </row>
    <row r="101" spans="2:11" ht="17.25" customHeight="1">
      <c r="B101" s="295"/>
      <c r="C101" s="297" t="s">
        <v>653</v>
      </c>
      <c r="D101" s="297"/>
      <c r="E101" s="297"/>
      <c r="F101" s="297" t="s">
        <v>654</v>
      </c>
      <c r="G101" s="298"/>
      <c r="H101" s="297" t="s">
        <v>117</v>
      </c>
      <c r="I101" s="297" t="s">
        <v>56</v>
      </c>
      <c r="J101" s="297" t="s">
        <v>655</v>
      </c>
      <c r="K101" s="296"/>
    </row>
    <row r="102" spans="2:11" ht="17.25" customHeight="1">
      <c r="B102" s="295"/>
      <c r="C102" s="299" t="s">
        <v>656</v>
      </c>
      <c r="D102" s="299"/>
      <c r="E102" s="299"/>
      <c r="F102" s="300" t="s">
        <v>657</v>
      </c>
      <c r="G102" s="301"/>
      <c r="H102" s="299"/>
      <c r="I102" s="299"/>
      <c r="J102" s="299" t="s">
        <v>658</v>
      </c>
      <c r="K102" s="296"/>
    </row>
    <row r="103" spans="2:11" ht="5.25" customHeight="1">
      <c r="B103" s="295"/>
      <c r="C103" s="297"/>
      <c r="D103" s="297"/>
      <c r="E103" s="297"/>
      <c r="F103" s="297"/>
      <c r="G103" s="313"/>
      <c r="H103" s="297"/>
      <c r="I103" s="297"/>
      <c r="J103" s="297"/>
      <c r="K103" s="296"/>
    </row>
    <row r="104" spans="2:11" ht="15" customHeight="1">
      <c r="B104" s="295"/>
      <c r="C104" s="285" t="s">
        <v>52</v>
      </c>
      <c r="D104" s="302"/>
      <c r="E104" s="302"/>
      <c r="F104" s="304" t="s">
        <v>659</v>
      </c>
      <c r="G104" s="313"/>
      <c r="H104" s="285" t="s">
        <v>698</v>
      </c>
      <c r="I104" s="285" t="s">
        <v>661</v>
      </c>
      <c r="J104" s="285">
        <v>20</v>
      </c>
      <c r="K104" s="296"/>
    </row>
    <row r="105" spans="2:11" ht="15" customHeight="1">
      <c r="B105" s="295"/>
      <c r="C105" s="285" t="s">
        <v>662</v>
      </c>
      <c r="D105" s="285"/>
      <c r="E105" s="285"/>
      <c r="F105" s="304" t="s">
        <v>659</v>
      </c>
      <c r="G105" s="285"/>
      <c r="H105" s="285" t="s">
        <v>698</v>
      </c>
      <c r="I105" s="285" t="s">
        <v>661</v>
      </c>
      <c r="J105" s="285">
        <v>120</v>
      </c>
      <c r="K105" s="296"/>
    </row>
    <row r="106" spans="2:11" ht="15" customHeight="1">
      <c r="B106" s="305"/>
      <c r="C106" s="285" t="s">
        <v>664</v>
      </c>
      <c r="D106" s="285"/>
      <c r="E106" s="285"/>
      <c r="F106" s="304" t="s">
        <v>665</v>
      </c>
      <c r="G106" s="285"/>
      <c r="H106" s="285" t="s">
        <v>698</v>
      </c>
      <c r="I106" s="285" t="s">
        <v>661</v>
      </c>
      <c r="J106" s="285">
        <v>50</v>
      </c>
      <c r="K106" s="296"/>
    </row>
    <row r="107" spans="2:11" ht="15" customHeight="1">
      <c r="B107" s="305"/>
      <c r="C107" s="285" t="s">
        <v>667</v>
      </c>
      <c r="D107" s="285"/>
      <c r="E107" s="285"/>
      <c r="F107" s="304" t="s">
        <v>659</v>
      </c>
      <c r="G107" s="285"/>
      <c r="H107" s="285" t="s">
        <v>698</v>
      </c>
      <c r="I107" s="285" t="s">
        <v>669</v>
      </c>
      <c r="J107" s="285"/>
      <c r="K107" s="296"/>
    </row>
    <row r="108" spans="2:11" ht="15" customHeight="1">
      <c r="B108" s="305"/>
      <c r="C108" s="285" t="s">
        <v>678</v>
      </c>
      <c r="D108" s="285"/>
      <c r="E108" s="285"/>
      <c r="F108" s="304" t="s">
        <v>665</v>
      </c>
      <c r="G108" s="285"/>
      <c r="H108" s="285" t="s">
        <v>698</v>
      </c>
      <c r="I108" s="285" t="s">
        <v>661</v>
      </c>
      <c r="J108" s="285">
        <v>50</v>
      </c>
      <c r="K108" s="296"/>
    </row>
    <row r="109" spans="2:11" ht="15" customHeight="1">
      <c r="B109" s="305"/>
      <c r="C109" s="285" t="s">
        <v>686</v>
      </c>
      <c r="D109" s="285"/>
      <c r="E109" s="285"/>
      <c r="F109" s="304" t="s">
        <v>665</v>
      </c>
      <c r="G109" s="285"/>
      <c r="H109" s="285" t="s">
        <v>698</v>
      </c>
      <c r="I109" s="285" t="s">
        <v>661</v>
      </c>
      <c r="J109" s="285">
        <v>50</v>
      </c>
      <c r="K109" s="296"/>
    </row>
    <row r="110" spans="2:11" ht="15" customHeight="1">
      <c r="B110" s="305"/>
      <c r="C110" s="285" t="s">
        <v>684</v>
      </c>
      <c r="D110" s="285"/>
      <c r="E110" s="285"/>
      <c r="F110" s="304" t="s">
        <v>665</v>
      </c>
      <c r="G110" s="285"/>
      <c r="H110" s="285" t="s">
        <v>698</v>
      </c>
      <c r="I110" s="285" t="s">
        <v>661</v>
      </c>
      <c r="J110" s="285">
        <v>50</v>
      </c>
      <c r="K110" s="296"/>
    </row>
    <row r="111" spans="2:11" ht="15" customHeight="1">
      <c r="B111" s="305"/>
      <c r="C111" s="285" t="s">
        <v>52</v>
      </c>
      <c r="D111" s="285"/>
      <c r="E111" s="285"/>
      <c r="F111" s="304" t="s">
        <v>659</v>
      </c>
      <c r="G111" s="285"/>
      <c r="H111" s="285" t="s">
        <v>699</v>
      </c>
      <c r="I111" s="285" t="s">
        <v>661</v>
      </c>
      <c r="J111" s="285">
        <v>20</v>
      </c>
      <c r="K111" s="296"/>
    </row>
    <row r="112" spans="2:11" ht="15" customHeight="1">
      <c r="B112" s="305"/>
      <c r="C112" s="285" t="s">
        <v>700</v>
      </c>
      <c r="D112" s="285"/>
      <c r="E112" s="285"/>
      <c r="F112" s="304" t="s">
        <v>659</v>
      </c>
      <c r="G112" s="285"/>
      <c r="H112" s="285" t="s">
        <v>701</v>
      </c>
      <c r="I112" s="285" t="s">
        <v>661</v>
      </c>
      <c r="J112" s="285">
        <v>120</v>
      </c>
      <c r="K112" s="296"/>
    </row>
    <row r="113" spans="2:11" ht="15" customHeight="1">
      <c r="B113" s="305"/>
      <c r="C113" s="285" t="s">
        <v>37</v>
      </c>
      <c r="D113" s="285"/>
      <c r="E113" s="285"/>
      <c r="F113" s="304" t="s">
        <v>659</v>
      </c>
      <c r="G113" s="285"/>
      <c r="H113" s="285" t="s">
        <v>702</v>
      </c>
      <c r="I113" s="285" t="s">
        <v>693</v>
      </c>
      <c r="J113" s="285"/>
      <c r="K113" s="296"/>
    </row>
    <row r="114" spans="2:11" ht="15" customHeight="1">
      <c r="B114" s="305"/>
      <c r="C114" s="285" t="s">
        <v>47</v>
      </c>
      <c r="D114" s="285"/>
      <c r="E114" s="285"/>
      <c r="F114" s="304" t="s">
        <v>659</v>
      </c>
      <c r="G114" s="285"/>
      <c r="H114" s="285" t="s">
        <v>703</v>
      </c>
      <c r="I114" s="285" t="s">
        <v>693</v>
      </c>
      <c r="J114" s="285"/>
      <c r="K114" s="296"/>
    </row>
    <row r="115" spans="2:11" ht="15" customHeight="1">
      <c r="B115" s="305"/>
      <c r="C115" s="285" t="s">
        <v>56</v>
      </c>
      <c r="D115" s="285"/>
      <c r="E115" s="285"/>
      <c r="F115" s="304" t="s">
        <v>659</v>
      </c>
      <c r="G115" s="285"/>
      <c r="H115" s="285" t="s">
        <v>704</v>
      </c>
      <c r="I115" s="285" t="s">
        <v>705</v>
      </c>
      <c r="J115" s="285"/>
      <c r="K115" s="296"/>
    </row>
    <row r="116" spans="2:11" ht="15" customHeight="1">
      <c r="B116" s="308"/>
      <c r="C116" s="314"/>
      <c r="D116" s="314"/>
      <c r="E116" s="314"/>
      <c r="F116" s="314"/>
      <c r="G116" s="314"/>
      <c r="H116" s="314"/>
      <c r="I116" s="314"/>
      <c r="J116" s="314"/>
      <c r="K116" s="310"/>
    </row>
    <row r="117" spans="2:11" ht="18.75" customHeight="1">
      <c r="B117" s="315"/>
      <c r="C117" s="281"/>
      <c r="D117" s="281"/>
      <c r="E117" s="281"/>
      <c r="F117" s="316"/>
      <c r="G117" s="281"/>
      <c r="H117" s="281"/>
      <c r="I117" s="281"/>
      <c r="J117" s="281"/>
      <c r="K117" s="315"/>
    </row>
    <row r="118" spans="2:11" ht="18.75" customHeight="1">
      <c r="B118" s="291"/>
      <c r="C118" s="291"/>
      <c r="D118" s="291"/>
      <c r="E118" s="291"/>
      <c r="F118" s="291"/>
      <c r="G118" s="291"/>
      <c r="H118" s="291"/>
      <c r="I118" s="291"/>
      <c r="J118" s="291"/>
      <c r="K118" s="291"/>
    </row>
    <row r="119" spans="2:11" ht="7.5" customHeight="1">
      <c r="B119" s="317"/>
      <c r="C119" s="318"/>
      <c r="D119" s="318"/>
      <c r="E119" s="318"/>
      <c r="F119" s="318"/>
      <c r="G119" s="318"/>
      <c r="H119" s="318"/>
      <c r="I119" s="318"/>
      <c r="J119" s="318"/>
      <c r="K119" s="319"/>
    </row>
    <row r="120" spans="2:11" ht="45" customHeight="1">
      <c r="B120" s="320"/>
      <c r="C120" s="397" t="s">
        <v>706</v>
      </c>
      <c r="D120" s="397"/>
      <c r="E120" s="397"/>
      <c r="F120" s="397"/>
      <c r="G120" s="397"/>
      <c r="H120" s="397"/>
      <c r="I120" s="397"/>
      <c r="J120" s="397"/>
      <c r="K120" s="321"/>
    </row>
    <row r="121" spans="2:11" ht="17.25" customHeight="1">
      <c r="B121" s="322"/>
      <c r="C121" s="297" t="s">
        <v>653</v>
      </c>
      <c r="D121" s="297"/>
      <c r="E121" s="297"/>
      <c r="F121" s="297" t="s">
        <v>654</v>
      </c>
      <c r="G121" s="298"/>
      <c r="H121" s="297" t="s">
        <v>117</v>
      </c>
      <c r="I121" s="297" t="s">
        <v>56</v>
      </c>
      <c r="J121" s="297" t="s">
        <v>655</v>
      </c>
      <c r="K121" s="323"/>
    </row>
    <row r="122" spans="2:11" ht="17.25" customHeight="1">
      <c r="B122" s="322"/>
      <c r="C122" s="299" t="s">
        <v>656</v>
      </c>
      <c r="D122" s="299"/>
      <c r="E122" s="299"/>
      <c r="F122" s="300" t="s">
        <v>657</v>
      </c>
      <c r="G122" s="301"/>
      <c r="H122" s="299"/>
      <c r="I122" s="299"/>
      <c r="J122" s="299" t="s">
        <v>658</v>
      </c>
      <c r="K122" s="323"/>
    </row>
    <row r="123" spans="2:11" ht="5.25" customHeight="1">
      <c r="B123" s="324"/>
      <c r="C123" s="302"/>
      <c r="D123" s="302"/>
      <c r="E123" s="302"/>
      <c r="F123" s="302"/>
      <c r="G123" s="285"/>
      <c r="H123" s="302"/>
      <c r="I123" s="302"/>
      <c r="J123" s="302"/>
      <c r="K123" s="325"/>
    </row>
    <row r="124" spans="2:11" ht="15" customHeight="1">
      <c r="B124" s="324"/>
      <c r="C124" s="285" t="s">
        <v>662</v>
      </c>
      <c r="D124" s="302"/>
      <c r="E124" s="302"/>
      <c r="F124" s="304" t="s">
        <v>659</v>
      </c>
      <c r="G124" s="285"/>
      <c r="H124" s="285" t="s">
        <v>698</v>
      </c>
      <c r="I124" s="285" t="s">
        <v>661</v>
      </c>
      <c r="J124" s="285">
        <v>120</v>
      </c>
      <c r="K124" s="326"/>
    </row>
    <row r="125" spans="2:11" ht="15" customHeight="1">
      <c r="B125" s="324"/>
      <c r="C125" s="285" t="s">
        <v>707</v>
      </c>
      <c r="D125" s="285"/>
      <c r="E125" s="285"/>
      <c r="F125" s="304" t="s">
        <v>659</v>
      </c>
      <c r="G125" s="285"/>
      <c r="H125" s="285" t="s">
        <v>708</v>
      </c>
      <c r="I125" s="285" t="s">
        <v>661</v>
      </c>
      <c r="J125" s="285" t="s">
        <v>709</v>
      </c>
      <c r="K125" s="326"/>
    </row>
    <row r="126" spans="2:11" ht="15" customHeight="1">
      <c r="B126" s="324"/>
      <c r="C126" s="285" t="s">
        <v>608</v>
      </c>
      <c r="D126" s="285"/>
      <c r="E126" s="285"/>
      <c r="F126" s="304" t="s">
        <v>659</v>
      </c>
      <c r="G126" s="285"/>
      <c r="H126" s="285" t="s">
        <v>710</v>
      </c>
      <c r="I126" s="285" t="s">
        <v>661</v>
      </c>
      <c r="J126" s="285" t="s">
        <v>709</v>
      </c>
      <c r="K126" s="326"/>
    </row>
    <row r="127" spans="2:11" ht="15" customHeight="1">
      <c r="B127" s="324"/>
      <c r="C127" s="285" t="s">
        <v>670</v>
      </c>
      <c r="D127" s="285"/>
      <c r="E127" s="285"/>
      <c r="F127" s="304" t="s">
        <v>665</v>
      </c>
      <c r="G127" s="285"/>
      <c r="H127" s="285" t="s">
        <v>671</v>
      </c>
      <c r="I127" s="285" t="s">
        <v>661</v>
      </c>
      <c r="J127" s="285">
        <v>15</v>
      </c>
      <c r="K127" s="326"/>
    </row>
    <row r="128" spans="2:11" ht="15" customHeight="1">
      <c r="B128" s="324"/>
      <c r="C128" s="306" t="s">
        <v>672</v>
      </c>
      <c r="D128" s="306"/>
      <c r="E128" s="306"/>
      <c r="F128" s="307" t="s">
        <v>665</v>
      </c>
      <c r="G128" s="306"/>
      <c r="H128" s="306" t="s">
        <v>673</v>
      </c>
      <c r="I128" s="306" t="s">
        <v>661</v>
      </c>
      <c r="J128" s="306">
        <v>15</v>
      </c>
      <c r="K128" s="326"/>
    </row>
    <row r="129" spans="2:11" ht="15" customHeight="1">
      <c r="B129" s="324"/>
      <c r="C129" s="306" t="s">
        <v>674</v>
      </c>
      <c r="D129" s="306"/>
      <c r="E129" s="306"/>
      <c r="F129" s="307" t="s">
        <v>665</v>
      </c>
      <c r="G129" s="306"/>
      <c r="H129" s="306" t="s">
        <v>675</v>
      </c>
      <c r="I129" s="306" t="s">
        <v>661</v>
      </c>
      <c r="J129" s="306">
        <v>20</v>
      </c>
      <c r="K129" s="326"/>
    </row>
    <row r="130" spans="2:11" ht="15" customHeight="1">
      <c r="B130" s="324"/>
      <c r="C130" s="306" t="s">
        <v>676</v>
      </c>
      <c r="D130" s="306"/>
      <c r="E130" s="306"/>
      <c r="F130" s="307" t="s">
        <v>665</v>
      </c>
      <c r="G130" s="306"/>
      <c r="H130" s="306" t="s">
        <v>677</v>
      </c>
      <c r="I130" s="306" t="s">
        <v>661</v>
      </c>
      <c r="J130" s="306">
        <v>20</v>
      </c>
      <c r="K130" s="326"/>
    </row>
    <row r="131" spans="2:11" ht="15" customHeight="1">
      <c r="B131" s="324"/>
      <c r="C131" s="285" t="s">
        <v>664</v>
      </c>
      <c r="D131" s="285"/>
      <c r="E131" s="285"/>
      <c r="F131" s="304" t="s">
        <v>665</v>
      </c>
      <c r="G131" s="285"/>
      <c r="H131" s="285" t="s">
        <v>698</v>
      </c>
      <c r="I131" s="285" t="s">
        <v>661</v>
      </c>
      <c r="J131" s="285">
        <v>50</v>
      </c>
      <c r="K131" s="326"/>
    </row>
    <row r="132" spans="2:11" ht="15" customHeight="1">
      <c r="B132" s="324"/>
      <c r="C132" s="285" t="s">
        <v>678</v>
      </c>
      <c r="D132" s="285"/>
      <c r="E132" s="285"/>
      <c r="F132" s="304" t="s">
        <v>665</v>
      </c>
      <c r="G132" s="285"/>
      <c r="H132" s="285" t="s">
        <v>698</v>
      </c>
      <c r="I132" s="285" t="s">
        <v>661</v>
      </c>
      <c r="J132" s="285">
        <v>50</v>
      </c>
      <c r="K132" s="326"/>
    </row>
    <row r="133" spans="2:11" ht="15" customHeight="1">
      <c r="B133" s="324"/>
      <c r="C133" s="285" t="s">
        <v>684</v>
      </c>
      <c r="D133" s="285"/>
      <c r="E133" s="285"/>
      <c r="F133" s="304" t="s">
        <v>665</v>
      </c>
      <c r="G133" s="285"/>
      <c r="H133" s="285" t="s">
        <v>698</v>
      </c>
      <c r="I133" s="285" t="s">
        <v>661</v>
      </c>
      <c r="J133" s="285">
        <v>50</v>
      </c>
      <c r="K133" s="326"/>
    </row>
    <row r="134" spans="2:11" ht="15" customHeight="1">
      <c r="B134" s="324"/>
      <c r="C134" s="285" t="s">
        <v>686</v>
      </c>
      <c r="D134" s="285"/>
      <c r="E134" s="285"/>
      <c r="F134" s="304" t="s">
        <v>665</v>
      </c>
      <c r="G134" s="285"/>
      <c r="H134" s="285" t="s">
        <v>698</v>
      </c>
      <c r="I134" s="285" t="s">
        <v>661</v>
      </c>
      <c r="J134" s="285">
        <v>50</v>
      </c>
      <c r="K134" s="326"/>
    </row>
    <row r="135" spans="2:11" ht="15" customHeight="1">
      <c r="B135" s="324"/>
      <c r="C135" s="285" t="s">
        <v>122</v>
      </c>
      <c r="D135" s="285"/>
      <c r="E135" s="285"/>
      <c r="F135" s="304" t="s">
        <v>665</v>
      </c>
      <c r="G135" s="285"/>
      <c r="H135" s="285" t="s">
        <v>711</v>
      </c>
      <c r="I135" s="285" t="s">
        <v>661</v>
      </c>
      <c r="J135" s="285">
        <v>255</v>
      </c>
      <c r="K135" s="326"/>
    </row>
    <row r="136" spans="2:11" ht="15" customHeight="1">
      <c r="B136" s="324"/>
      <c r="C136" s="285" t="s">
        <v>688</v>
      </c>
      <c r="D136" s="285"/>
      <c r="E136" s="285"/>
      <c r="F136" s="304" t="s">
        <v>659</v>
      </c>
      <c r="G136" s="285"/>
      <c r="H136" s="285" t="s">
        <v>712</v>
      </c>
      <c r="I136" s="285" t="s">
        <v>690</v>
      </c>
      <c r="J136" s="285"/>
      <c r="K136" s="326"/>
    </row>
    <row r="137" spans="2:11" ht="15" customHeight="1">
      <c r="B137" s="324"/>
      <c r="C137" s="285" t="s">
        <v>691</v>
      </c>
      <c r="D137" s="285"/>
      <c r="E137" s="285"/>
      <c r="F137" s="304" t="s">
        <v>659</v>
      </c>
      <c r="G137" s="285"/>
      <c r="H137" s="285" t="s">
        <v>713</v>
      </c>
      <c r="I137" s="285" t="s">
        <v>693</v>
      </c>
      <c r="J137" s="285"/>
      <c r="K137" s="326"/>
    </row>
    <row r="138" spans="2:11" ht="15" customHeight="1">
      <c r="B138" s="324"/>
      <c r="C138" s="285" t="s">
        <v>694</v>
      </c>
      <c r="D138" s="285"/>
      <c r="E138" s="285"/>
      <c r="F138" s="304" t="s">
        <v>659</v>
      </c>
      <c r="G138" s="285"/>
      <c r="H138" s="285" t="s">
        <v>694</v>
      </c>
      <c r="I138" s="285" t="s">
        <v>693</v>
      </c>
      <c r="J138" s="285"/>
      <c r="K138" s="326"/>
    </row>
    <row r="139" spans="2:11" ht="15" customHeight="1">
      <c r="B139" s="324"/>
      <c r="C139" s="285" t="s">
        <v>37</v>
      </c>
      <c r="D139" s="285"/>
      <c r="E139" s="285"/>
      <c r="F139" s="304" t="s">
        <v>659</v>
      </c>
      <c r="G139" s="285"/>
      <c r="H139" s="285" t="s">
        <v>714</v>
      </c>
      <c r="I139" s="285" t="s">
        <v>693</v>
      </c>
      <c r="J139" s="285"/>
      <c r="K139" s="326"/>
    </row>
    <row r="140" spans="2:11" ht="15" customHeight="1">
      <c r="B140" s="324"/>
      <c r="C140" s="285" t="s">
        <v>715</v>
      </c>
      <c r="D140" s="285"/>
      <c r="E140" s="285"/>
      <c r="F140" s="304" t="s">
        <v>659</v>
      </c>
      <c r="G140" s="285"/>
      <c r="H140" s="285" t="s">
        <v>716</v>
      </c>
      <c r="I140" s="285" t="s">
        <v>693</v>
      </c>
      <c r="J140" s="285"/>
      <c r="K140" s="326"/>
    </row>
    <row r="141" spans="2:11" ht="15" customHeight="1">
      <c r="B141" s="327"/>
      <c r="C141" s="328"/>
      <c r="D141" s="328"/>
      <c r="E141" s="328"/>
      <c r="F141" s="328"/>
      <c r="G141" s="328"/>
      <c r="H141" s="328"/>
      <c r="I141" s="328"/>
      <c r="J141" s="328"/>
      <c r="K141" s="329"/>
    </row>
    <row r="142" spans="2:11" ht="18.75" customHeight="1">
      <c r="B142" s="281"/>
      <c r="C142" s="281"/>
      <c r="D142" s="281"/>
      <c r="E142" s="281"/>
      <c r="F142" s="316"/>
      <c r="G142" s="281"/>
      <c r="H142" s="281"/>
      <c r="I142" s="281"/>
      <c r="J142" s="281"/>
      <c r="K142" s="281"/>
    </row>
    <row r="143" spans="2:11" ht="18.75" customHeight="1">
      <c r="B143" s="291"/>
      <c r="C143" s="291"/>
      <c r="D143" s="291"/>
      <c r="E143" s="291"/>
      <c r="F143" s="291"/>
      <c r="G143" s="291"/>
      <c r="H143" s="291"/>
      <c r="I143" s="291"/>
      <c r="J143" s="291"/>
      <c r="K143" s="291"/>
    </row>
    <row r="144" spans="2:11" ht="7.5" customHeight="1">
      <c r="B144" s="292"/>
      <c r="C144" s="293"/>
      <c r="D144" s="293"/>
      <c r="E144" s="293"/>
      <c r="F144" s="293"/>
      <c r="G144" s="293"/>
      <c r="H144" s="293"/>
      <c r="I144" s="293"/>
      <c r="J144" s="293"/>
      <c r="K144" s="294"/>
    </row>
    <row r="145" spans="2:11" ht="45" customHeight="1">
      <c r="B145" s="295"/>
      <c r="C145" s="401" t="s">
        <v>717</v>
      </c>
      <c r="D145" s="401"/>
      <c r="E145" s="401"/>
      <c r="F145" s="401"/>
      <c r="G145" s="401"/>
      <c r="H145" s="401"/>
      <c r="I145" s="401"/>
      <c r="J145" s="401"/>
      <c r="K145" s="296"/>
    </row>
    <row r="146" spans="2:11" ht="17.25" customHeight="1">
      <c r="B146" s="295"/>
      <c r="C146" s="297" t="s">
        <v>653</v>
      </c>
      <c r="D146" s="297"/>
      <c r="E146" s="297"/>
      <c r="F146" s="297" t="s">
        <v>654</v>
      </c>
      <c r="G146" s="298"/>
      <c r="H146" s="297" t="s">
        <v>117</v>
      </c>
      <c r="I146" s="297" t="s">
        <v>56</v>
      </c>
      <c r="J146" s="297" t="s">
        <v>655</v>
      </c>
      <c r="K146" s="296"/>
    </row>
    <row r="147" spans="2:11" ht="17.25" customHeight="1">
      <c r="B147" s="295"/>
      <c r="C147" s="299" t="s">
        <v>656</v>
      </c>
      <c r="D147" s="299"/>
      <c r="E147" s="299"/>
      <c r="F147" s="300" t="s">
        <v>657</v>
      </c>
      <c r="G147" s="301"/>
      <c r="H147" s="299"/>
      <c r="I147" s="299"/>
      <c r="J147" s="299" t="s">
        <v>658</v>
      </c>
      <c r="K147" s="296"/>
    </row>
    <row r="148" spans="2:11" ht="5.25" customHeight="1">
      <c r="B148" s="305"/>
      <c r="C148" s="302"/>
      <c r="D148" s="302"/>
      <c r="E148" s="302"/>
      <c r="F148" s="302"/>
      <c r="G148" s="303"/>
      <c r="H148" s="302"/>
      <c r="I148" s="302"/>
      <c r="J148" s="302"/>
      <c r="K148" s="326"/>
    </row>
    <row r="149" spans="2:11" ht="15" customHeight="1">
      <c r="B149" s="305"/>
      <c r="C149" s="330" t="s">
        <v>662</v>
      </c>
      <c r="D149" s="285"/>
      <c r="E149" s="285"/>
      <c r="F149" s="331" t="s">
        <v>659</v>
      </c>
      <c r="G149" s="285"/>
      <c r="H149" s="330" t="s">
        <v>698</v>
      </c>
      <c r="I149" s="330" t="s">
        <v>661</v>
      </c>
      <c r="J149" s="330">
        <v>120</v>
      </c>
      <c r="K149" s="326"/>
    </row>
    <row r="150" spans="2:11" ht="15" customHeight="1">
      <c r="B150" s="305"/>
      <c r="C150" s="330" t="s">
        <v>707</v>
      </c>
      <c r="D150" s="285"/>
      <c r="E150" s="285"/>
      <c r="F150" s="331" t="s">
        <v>659</v>
      </c>
      <c r="G150" s="285"/>
      <c r="H150" s="330" t="s">
        <v>718</v>
      </c>
      <c r="I150" s="330" t="s">
        <v>661</v>
      </c>
      <c r="J150" s="330" t="s">
        <v>709</v>
      </c>
      <c r="K150" s="326"/>
    </row>
    <row r="151" spans="2:11" ht="15" customHeight="1">
      <c r="B151" s="305"/>
      <c r="C151" s="330" t="s">
        <v>608</v>
      </c>
      <c r="D151" s="285"/>
      <c r="E151" s="285"/>
      <c r="F151" s="331" t="s">
        <v>659</v>
      </c>
      <c r="G151" s="285"/>
      <c r="H151" s="330" t="s">
        <v>719</v>
      </c>
      <c r="I151" s="330" t="s">
        <v>661</v>
      </c>
      <c r="J151" s="330" t="s">
        <v>709</v>
      </c>
      <c r="K151" s="326"/>
    </row>
    <row r="152" spans="2:11" ht="15" customHeight="1">
      <c r="B152" s="305"/>
      <c r="C152" s="330" t="s">
        <v>664</v>
      </c>
      <c r="D152" s="285"/>
      <c r="E152" s="285"/>
      <c r="F152" s="331" t="s">
        <v>665</v>
      </c>
      <c r="G152" s="285"/>
      <c r="H152" s="330" t="s">
        <v>698</v>
      </c>
      <c r="I152" s="330" t="s">
        <v>661</v>
      </c>
      <c r="J152" s="330">
        <v>50</v>
      </c>
      <c r="K152" s="326"/>
    </row>
    <row r="153" spans="2:11" ht="15" customHeight="1">
      <c r="B153" s="305"/>
      <c r="C153" s="330" t="s">
        <v>667</v>
      </c>
      <c r="D153" s="285"/>
      <c r="E153" s="285"/>
      <c r="F153" s="331" t="s">
        <v>659</v>
      </c>
      <c r="G153" s="285"/>
      <c r="H153" s="330" t="s">
        <v>698</v>
      </c>
      <c r="I153" s="330" t="s">
        <v>669</v>
      </c>
      <c r="J153" s="330"/>
      <c r="K153" s="326"/>
    </row>
    <row r="154" spans="2:11" ht="15" customHeight="1">
      <c r="B154" s="305"/>
      <c r="C154" s="330" t="s">
        <v>678</v>
      </c>
      <c r="D154" s="285"/>
      <c r="E154" s="285"/>
      <c r="F154" s="331" t="s">
        <v>665</v>
      </c>
      <c r="G154" s="285"/>
      <c r="H154" s="330" t="s">
        <v>698</v>
      </c>
      <c r="I154" s="330" t="s">
        <v>661</v>
      </c>
      <c r="J154" s="330">
        <v>50</v>
      </c>
      <c r="K154" s="326"/>
    </row>
    <row r="155" spans="2:11" ht="15" customHeight="1">
      <c r="B155" s="305"/>
      <c r="C155" s="330" t="s">
        <v>686</v>
      </c>
      <c r="D155" s="285"/>
      <c r="E155" s="285"/>
      <c r="F155" s="331" t="s">
        <v>665</v>
      </c>
      <c r="G155" s="285"/>
      <c r="H155" s="330" t="s">
        <v>698</v>
      </c>
      <c r="I155" s="330" t="s">
        <v>661</v>
      </c>
      <c r="J155" s="330">
        <v>50</v>
      </c>
      <c r="K155" s="326"/>
    </row>
    <row r="156" spans="2:11" ht="15" customHeight="1">
      <c r="B156" s="305"/>
      <c r="C156" s="330" t="s">
        <v>684</v>
      </c>
      <c r="D156" s="285"/>
      <c r="E156" s="285"/>
      <c r="F156" s="331" t="s">
        <v>665</v>
      </c>
      <c r="G156" s="285"/>
      <c r="H156" s="330" t="s">
        <v>698</v>
      </c>
      <c r="I156" s="330" t="s">
        <v>661</v>
      </c>
      <c r="J156" s="330">
        <v>50</v>
      </c>
      <c r="K156" s="326"/>
    </row>
    <row r="157" spans="2:11" ht="15" customHeight="1">
      <c r="B157" s="305"/>
      <c r="C157" s="330" t="s">
        <v>92</v>
      </c>
      <c r="D157" s="285"/>
      <c r="E157" s="285"/>
      <c r="F157" s="331" t="s">
        <v>659</v>
      </c>
      <c r="G157" s="285"/>
      <c r="H157" s="330" t="s">
        <v>720</v>
      </c>
      <c r="I157" s="330" t="s">
        <v>661</v>
      </c>
      <c r="J157" s="330" t="s">
        <v>721</v>
      </c>
      <c r="K157" s="326"/>
    </row>
    <row r="158" spans="2:11" ht="15" customHeight="1">
      <c r="B158" s="305"/>
      <c r="C158" s="330" t="s">
        <v>722</v>
      </c>
      <c r="D158" s="285"/>
      <c r="E158" s="285"/>
      <c r="F158" s="331" t="s">
        <v>659</v>
      </c>
      <c r="G158" s="285"/>
      <c r="H158" s="330" t="s">
        <v>723</v>
      </c>
      <c r="I158" s="330" t="s">
        <v>693</v>
      </c>
      <c r="J158" s="330"/>
      <c r="K158" s="326"/>
    </row>
    <row r="159" spans="2:11" ht="15" customHeight="1">
      <c r="B159" s="332"/>
      <c r="C159" s="314"/>
      <c r="D159" s="314"/>
      <c r="E159" s="314"/>
      <c r="F159" s="314"/>
      <c r="G159" s="314"/>
      <c r="H159" s="314"/>
      <c r="I159" s="314"/>
      <c r="J159" s="314"/>
      <c r="K159" s="333"/>
    </row>
    <row r="160" spans="2:11" ht="18.75" customHeight="1">
      <c r="B160" s="281"/>
      <c r="C160" s="285"/>
      <c r="D160" s="285"/>
      <c r="E160" s="285"/>
      <c r="F160" s="304"/>
      <c r="G160" s="285"/>
      <c r="H160" s="285"/>
      <c r="I160" s="285"/>
      <c r="J160" s="285"/>
      <c r="K160" s="281"/>
    </row>
    <row r="161" spans="2:11" ht="18.75" customHeight="1">
      <c r="B161" s="291"/>
      <c r="C161" s="291"/>
      <c r="D161" s="291"/>
      <c r="E161" s="291"/>
      <c r="F161" s="291"/>
      <c r="G161" s="291"/>
      <c r="H161" s="291"/>
      <c r="I161" s="291"/>
      <c r="J161" s="291"/>
      <c r="K161" s="291"/>
    </row>
    <row r="162" spans="2:11" ht="7.5" customHeight="1">
      <c r="B162" s="273"/>
      <c r="C162" s="274"/>
      <c r="D162" s="274"/>
      <c r="E162" s="274"/>
      <c r="F162" s="274"/>
      <c r="G162" s="274"/>
      <c r="H162" s="274"/>
      <c r="I162" s="274"/>
      <c r="J162" s="274"/>
      <c r="K162" s="275"/>
    </row>
    <row r="163" spans="2:11" ht="45" customHeight="1">
      <c r="B163" s="276"/>
      <c r="C163" s="397" t="s">
        <v>724</v>
      </c>
      <c r="D163" s="397"/>
      <c r="E163" s="397"/>
      <c r="F163" s="397"/>
      <c r="G163" s="397"/>
      <c r="H163" s="397"/>
      <c r="I163" s="397"/>
      <c r="J163" s="397"/>
      <c r="K163" s="277"/>
    </row>
    <row r="164" spans="2:11" ht="17.25" customHeight="1">
      <c r="B164" s="276"/>
      <c r="C164" s="297" t="s">
        <v>653</v>
      </c>
      <c r="D164" s="297"/>
      <c r="E164" s="297"/>
      <c r="F164" s="297" t="s">
        <v>654</v>
      </c>
      <c r="G164" s="334"/>
      <c r="H164" s="335" t="s">
        <v>117</v>
      </c>
      <c r="I164" s="335" t="s">
        <v>56</v>
      </c>
      <c r="J164" s="297" t="s">
        <v>655</v>
      </c>
      <c r="K164" s="277"/>
    </row>
    <row r="165" spans="2:11" ht="17.25" customHeight="1">
      <c r="B165" s="278"/>
      <c r="C165" s="299" t="s">
        <v>656</v>
      </c>
      <c r="D165" s="299"/>
      <c r="E165" s="299"/>
      <c r="F165" s="300" t="s">
        <v>657</v>
      </c>
      <c r="G165" s="336"/>
      <c r="H165" s="337"/>
      <c r="I165" s="337"/>
      <c r="J165" s="299" t="s">
        <v>658</v>
      </c>
      <c r="K165" s="279"/>
    </row>
    <row r="166" spans="2:11" ht="5.25" customHeight="1">
      <c r="B166" s="305"/>
      <c r="C166" s="302"/>
      <c r="D166" s="302"/>
      <c r="E166" s="302"/>
      <c r="F166" s="302"/>
      <c r="G166" s="303"/>
      <c r="H166" s="302"/>
      <c r="I166" s="302"/>
      <c r="J166" s="302"/>
      <c r="K166" s="326"/>
    </row>
    <row r="167" spans="2:11" ht="15" customHeight="1">
      <c r="B167" s="305"/>
      <c r="C167" s="285" t="s">
        <v>662</v>
      </c>
      <c r="D167" s="285"/>
      <c r="E167" s="285"/>
      <c r="F167" s="304" t="s">
        <v>659</v>
      </c>
      <c r="G167" s="285"/>
      <c r="H167" s="285" t="s">
        <v>698</v>
      </c>
      <c r="I167" s="285" t="s">
        <v>661</v>
      </c>
      <c r="J167" s="285">
        <v>120</v>
      </c>
      <c r="K167" s="326"/>
    </row>
    <row r="168" spans="2:11" ht="15" customHeight="1">
      <c r="B168" s="305"/>
      <c r="C168" s="285" t="s">
        <v>707</v>
      </c>
      <c r="D168" s="285"/>
      <c r="E168" s="285"/>
      <c r="F168" s="304" t="s">
        <v>659</v>
      </c>
      <c r="G168" s="285"/>
      <c r="H168" s="285" t="s">
        <v>708</v>
      </c>
      <c r="I168" s="285" t="s">
        <v>661</v>
      </c>
      <c r="J168" s="285" t="s">
        <v>709</v>
      </c>
      <c r="K168" s="326"/>
    </row>
    <row r="169" spans="2:11" ht="15" customHeight="1">
      <c r="B169" s="305"/>
      <c r="C169" s="285" t="s">
        <v>608</v>
      </c>
      <c r="D169" s="285"/>
      <c r="E169" s="285"/>
      <c r="F169" s="304" t="s">
        <v>659</v>
      </c>
      <c r="G169" s="285"/>
      <c r="H169" s="285" t="s">
        <v>725</v>
      </c>
      <c r="I169" s="285" t="s">
        <v>661</v>
      </c>
      <c r="J169" s="285" t="s">
        <v>709</v>
      </c>
      <c r="K169" s="326"/>
    </row>
    <row r="170" spans="2:11" ht="15" customHeight="1">
      <c r="B170" s="305"/>
      <c r="C170" s="285" t="s">
        <v>664</v>
      </c>
      <c r="D170" s="285"/>
      <c r="E170" s="285"/>
      <c r="F170" s="304" t="s">
        <v>665</v>
      </c>
      <c r="G170" s="285"/>
      <c r="H170" s="285" t="s">
        <v>725</v>
      </c>
      <c r="I170" s="285" t="s">
        <v>661</v>
      </c>
      <c r="J170" s="285">
        <v>50</v>
      </c>
      <c r="K170" s="326"/>
    </row>
    <row r="171" spans="2:11" ht="15" customHeight="1">
      <c r="B171" s="305"/>
      <c r="C171" s="285" t="s">
        <v>667</v>
      </c>
      <c r="D171" s="285"/>
      <c r="E171" s="285"/>
      <c r="F171" s="304" t="s">
        <v>659</v>
      </c>
      <c r="G171" s="285"/>
      <c r="H171" s="285" t="s">
        <v>725</v>
      </c>
      <c r="I171" s="285" t="s">
        <v>669</v>
      </c>
      <c r="J171" s="285"/>
      <c r="K171" s="326"/>
    </row>
    <row r="172" spans="2:11" ht="15" customHeight="1">
      <c r="B172" s="305"/>
      <c r="C172" s="285" t="s">
        <v>678</v>
      </c>
      <c r="D172" s="285"/>
      <c r="E172" s="285"/>
      <c r="F172" s="304" t="s">
        <v>665</v>
      </c>
      <c r="G172" s="285"/>
      <c r="H172" s="285" t="s">
        <v>725</v>
      </c>
      <c r="I172" s="285" t="s">
        <v>661</v>
      </c>
      <c r="J172" s="285">
        <v>50</v>
      </c>
      <c r="K172" s="326"/>
    </row>
    <row r="173" spans="2:11" ht="15" customHeight="1">
      <c r="B173" s="305"/>
      <c r="C173" s="285" t="s">
        <v>686</v>
      </c>
      <c r="D173" s="285"/>
      <c r="E173" s="285"/>
      <c r="F173" s="304" t="s">
        <v>665</v>
      </c>
      <c r="G173" s="285"/>
      <c r="H173" s="285" t="s">
        <v>725</v>
      </c>
      <c r="I173" s="285" t="s">
        <v>661</v>
      </c>
      <c r="J173" s="285">
        <v>50</v>
      </c>
      <c r="K173" s="326"/>
    </row>
    <row r="174" spans="2:11" ht="15" customHeight="1">
      <c r="B174" s="305"/>
      <c r="C174" s="285" t="s">
        <v>684</v>
      </c>
      <c r="D174" s="285"/>
      <c r="E174" s="285"/>
      <c r="F174" s="304" t="s">
        <v>665</v>
      </c>
      <c r="G174" s="285"/>
      <c r="H174" s="285" t="s">
        <v>725</v>
      </c>
      <c r="I174" s="285" t="s">
        <v>661</v>
      </c>
      <c r="J174" s="285">
        <v>50</v>
      </c>
      <c r="K174" s="326"/>
    </row>
    <row r="175" spans="2:11" ht="15" customHeight="1">
      <c r="B175" s="305"/>
      <c r="C175" s="285" t="s">
        <v>116</v>
      </c>
      <c r="D175" s="285"/>
      <c r="E175" s="285"/>
      <c r="F175" s="304" t="s">
        <v>659</v>
      </c>
      <c r="G175" s="285"/>
      <c r="H175" s="285" t="s">
        <v>726</v>
      </c>
      <c r="I175" s="285" t="s">
        <v>727</v>
      </c>
      <c r="J175" s="285"/>
      <c r="K175" s="326"/>
    </row>
    <row r="176" spans="2:11" ht="15" customHeight="1">
      <c r="B176" s="305"/>
      <c r="C176" s="285" t="s">
        <v>56</v>
      </c>
      <c r="D176" s="285"/>
      <c r="E176" s="285"/>
      <c r="F176" s="304" t="s">
        <v>659</v>
      </c>
      <c r="G176" s="285"/>
      <c r="H176" s="285" t="s">
        <v>728</v>
      </c>
      <c r="I176" s="285" t="s">
        <v>729</v>
      </c>
      <c r="J176" s="285">
        <v>1</v>
      </c>
      <c r="K176" s="326"/>
    </row>
    <row r="177" spans="2:11" ht="15" customHeight="1">
      <c r="B177" s="305"/>
      <c r="C177" s="285" t="s">
        <v>52</v>
      </c>
      <c r="D177" s="285"/>
      <c r="E177" s="285"/>
      <c r="F177" s="304" t="s">
        <v>659</v>
      </c>
      <c r="G177" s="285"/>
      <c r="H177" s="285" t="s">
        <v>730</v>
      </c>
      <c r="I177" s="285" t="s">
        <v>661</v>
      </c>
      <c r="J177" s="285">
        <v>20</v>
      </c>
      <c r="K177" s="326"/>
    </row>
    <row r="178" spans="2:11" ht="15" customHeight="1">
      <c r="B178" s="305"/>
      <c r="C178" s="285" t="s">
        <v>117</v>
      </c>
      <c r="D178" s="285"/>
      <c r="E178" s="285"/>
      <c r="F178" s="304" t="s">
        <v>659</v>
      </c>
      <c r="G178" s="285"/>
      <c r="H178" s="285" t="s">
        <v>731</v>
      </c>
      <c r="I178" s="285" t="s">
        <v>661</v>
      </c>
      <c r="J178" s="285">
        <v>255</v>
      </c>
      <c r="K178" s="326"/>
    </row>
    <row r="179" spans="2:11" ht="15" customHeight="1">
      <c r="B179" s="305"/>
      <c r="C179" s="285" t="s">
        <v>118</v>
      </c>
      <c r="D179" s="285"/>
      <c r="E179" s="285"/>
      <c r="F179" s="304" t="s">
        <v>659</v>
      </c>
      <c r="G179" s="285"/>
      <c r="H179" s="285" t="s">
        <v>624</v>
      </c>
      <c r="I179" s="285" t="s">
        <v>661</v>
      </c>
      <c r="J179" s="285">
        <v>10</v>
      </c>
      <c r="K179" s="326"/>
    </row>
    <row r="180" spans="2:11" ht="15" customHeight="1">
      <c r="B180" s="305"/>
      <c r="C180" s="285" t="s">
        <v>119</v>
      </c>
      <c r="D180" s="285"/>
      <c r="E180" s="285"/>
      <c r="F180" s="304" t="s">
        <v>659</v>
      </c>
      <c r="G180" s="285"/>
      <c r="H180" s="285" t="s">
        <v>732</v>
      </c>
      <c r="I180" s="285" t="s">
        <v>693</v>
      </c>
      <c r="J180" s="285"/>
      <c r="K180" s="326"/>
    </row>
    <row r="181" spans="2:11" ht="15" customHeight="1">
      <c r="B181" s="305"/>
      <c r="C181" s="285" t="s">
        <v>733</v>
      </c>
      <c r="D181" s="285"/>
      <c r="E181" s="285"/>
      <c r="F181" s="304" t="s">
        <v>659</v>
      </c>
      <c r="G181" s="285"/>
      <c r="H181" s="285" t="s">
        <v>734</v>
      </c>
      <c r="I181" s="285" t="s">
        <v>693</v>
      </c>
      <c r="J181" s="285"/>
      <c r="K181" s="326"/>
    </row>
    <row r="182" spans="2:11" ht="15" customHeight="1">
      <c r="B182" s="305"/>
      <c r="C182" s="285" t="s">
        <v>722</v>
      </c>
      <c r="D182" s="285"/>
      <c r="E182" s="285"/>
      <c r="F182" s="304" t="s">
        <v>659</v>
      </c>
      <c r="G182" s="285"/>
      <c r="H182" s="285" t="s">
        <v>735</v>
      </c>
      <c r="I182" s="285" t="s">
        <v>693</v>
      </c>
      <c r="J182" s="285"/>
      <c r="K182" s="326"/>
    </row>
    <row r="183" spans="2:11" ht="15" customHeight="1">
      <c r="B183" s="305"/>
      <c r="C183" s="285" t="s">
        <v>121</v>
      </c>
      <c r="D183" s="285"/>
      <c r="E183" s="285"/>
      <c r="F183" s="304" t="s">
        <v>665</v>
      </c>
      <c r="G183" s="285"/>
      <c r="H183" s="285" t="s">
        <v>736</v>
      </c>
      <c r="I183" s="285" t="s">
        <v>661</v>
      </c>
      <c r="J183" s="285">
        <v>50</v>
      </c>
      <c r="K183" s="326"/>
    </row>
    <row r="184" spans="2:11" ht="15" customHeight="1">
      <c r="B184" s="305"/>
      <c r="C184" s="285" t="s">
        <v>737</v>
      </c>
      <c r="D184" s="285"/>
      <c r="E184" s="285"/>
      <c r="F184" s="304" t="s">
        <v>665</v>
      </c>
      <c r="G184" s="285"/>
      <c r="H184" s="285" t="s">
        <v>738</v>
      </c>
      <c r="I184" s="285" t="s">
        <v>739</v>
      </c>
      <c r="J184" s="285"/>
      <c r="K184" s="326"/>
    </row>
    <row r="185" spans="2:11" ht="15" customHeight="1">
      <c r="B185" s="305"/>
      <c r="C185" s="285" t="s">
        <v>740</v>
      </c>
      <c r="D185" s="285"/>
      <c r="E185" s="285"/>
      <c r="F185" s="304" t="s">
        <v>665</v>
      </c>
      <c r="G185" s="285"/>
      <c r="H185" s="285" t="s">
        <v>741</v>
      </c>
      <c r="I185" s="285" t="s">
        <v>739</v>
      </c>
      <c r="J185" s="285"/>
      <c r="K185" s="326"/>
    </row>
    <row r="186" spans="2:11" ht="15" customHeight="1">
      <c r="B186" s="305"/>
      <c r="C186" s="285" t="s">
        <v>742</v>
      </c>
      <c r="D186" s="285"/>
      <c r="E186" s="285"/>
      <c r="F186" s="304" t="s">
        <v>665</v>
      </c>
      <c r="G186" s="285"/>
      <c r="H186" s="285" t="s">
        <v>743</v>
      </c>
      <c r="I186" s="285" t="s">
        <v>739</v>
      </c>
      <c r="J186" s="285"/>
      <c r="K186" s="326"/>
    </row>
    <row r="187" spans="2:11" ht="15" customHeight="1">
      <c r="B187" s="305"/>
      <c r="C187" s="338" t="s">
        <v>744</v>
      </c>
      <c r="D187" s="285"/>
      <c r="E187" s="285"/>
      <c r="F187" s="304" t="s">
        <v>665</v>
      </c>
      <c r="G187" s="285"/>
      <c r="H187" s="285" t="s">
        <v>745</v>
      </c>
      <c r="I187" s="285" t="s">
        <v>746</v>
      </c>
      <c r="J187" s="339" t="s">
        <v>747</v>
      </c>
      <c r="K187" s="326"/>
    </row>
    <row r="188" spans="2:11" ht="15" customHeight="1">
      <c r="B188" s="305"/>
      <c r="C188" s="290" t="s">
        <v>41</v>
      </c>
      <c r="D188" s="285"/>
      <c r="E188" s="285"/>
      <c r="F188" s="304" t="s">
        <v>659</v>
      </c>
      <c r="G188" s="285"/>
      <c r="H188" s="281" t="s">
        <v>748</v>
      </c>
      <c r="I188" s="285" t="s">
        <v>749</v>
      </c>
      <c r="J188" s="285"/>
      <c r="K188" s="326"/>
    </row>
    <row r="189" spans="2:11" ht="15" customHeight="1">
      <c r="B189" s="305"/>
      <c r="C189" s="290" t="s">
        <v>750</v>
      </c>
      <c r="D189" s="285"/>
      <c r="E189" s="285"/>
      <c r="F189" s="304" t="s">
        <v>659</v>
      </c>
      <c r="G189" s="285"/>
      <c r="H189" s="285" t="s">
        <v>751</v>
      </c>
      <c r="I189" s="285" t="s">
        <v>693</v>
      </c>
      <c r="J189" s="285"/>
      <c r="K189" s="326"/>
    </row>
    <row r="190" spans="2:11" ht="15" customHeight="1">
      <c r="B190" s="305"/>
      <c r="C190" s="290" t="s">
        <v>752</v>
      </c>
      <c r="D190" s="285"/>
      <c r="E190" s="285"/>
      <c r="F190" s="304" t="s">
        <v>659</v>
      </c>
      <c r="G190" s="285"/>
      <c r="H190" s="285" t="s">
        <v>753</v>
      </c>
      <c r="I190" s="285" t="s">
        <v>693</v>
      </c>
      <c r="J190" s="285"/>
      <c r="K190" s="326"/>
    </row>
    <row r="191" spans="2:11" ht="15" customHeight="1">
      <c r="B191" s="305"/>
      <c r="C191" s="290" t="s">
        <v>754</v>
      </c>
      <c r="D191" s="285"/>
      <c r="E191" s="285"/>
      <c r="F191" s="304" t="s">
        <v>665</v>
      </c>
      <c r="G191" s="285"/>
      <c r="H191" s="285" t="s">
        <v>755</v>
      </c>
      <c r="I191" s="285" t="s">
        <v>693</v>
      </c>
      <c r="J191" s="285"/>
      <c r="K191" s="326"/>
    </row>
    <row r="192" spans="2:11" ht="15" customHeight="1">
      <c r="B192" s="332"/>
      <c r="C192" s="340"/>
      <c r="D192" s="314"/>
      <c r="E192" s="314"/>
      <c r="F192" s="314"/>
      <c r="G192" s="314"/>
      <c r="H192" s="314"/>
      <c r="I192" s="314"/>
      <c r="J192" s="314"/>
      <c r="K192" s="333"/>
    </row>
    <row r="193" spans="2:11" ht="18.75" customHeight="1">
      <c r="B193" s="281"/>
      <c r="C193" s="285"/>
      <c r="D193" s="285"/>
      <c r="E193" s="285"/>
      <c r="F193" s="304"/>
      <c r="G193" s="285"/>
      <c r="H193" s="285"/>
      <c r="I193" s="285"/>
      <c r="J193" s="285"/>
      <c r="K193" s="281"/>
    </row>
    <row r="194" spans="2:11" ht="18.75" customHeight="1">
      <c r="B194" s="281"/>
      <c r="C194" s="285"/>
      <c r="D194" s="285"/>
      <c r="E194" s="285"/>
      <c r="F194" s="304"/>
      <c r="G194" s="285"/>
      <c r="H194" s="285"/>
      <c r="I194" s="285"/>
      <c r="J194" s="285"/>
      <c r="K194" s="281"/>
    </row>
    <row r="195" spans="2:11" ht="18.75" customHeight="1">
      <c r="B195" s="291"/>
      <c r="C195" s="291"/>
      <c r="D195" s="291"/>
      <c r="E195" s="291"/>
      <c r="F195" s="291"/>
      <c r="G195" s="291"/>
      <c r="H195" s="291"/>
      <c r="I195" s="291"/>
      <c r="J195" s="291"/>
      <c r="K195" s="291"/>
    </row>
    <row r="196" spans="2:11">
      <c r="B196" s="273"/>
      <c r="C196" s="274"/>
      <c r="D196" s="274"/>
      <c r="E196" s="274"/>
      <c r="F196" s="274"/>
      <c r="G196" s="274"/>
      <c r="H196" s="274"/>
      <c r="I196" s="274"/>
      <c r="J196" s="274"/>
      <c r="K196" s="275"/>
    </row>
    <row r="197" spans="2:11" ht="21">
      <c r="B197" s="276"/>
      <c r="C197" s="397" t="s">
        <v>756</v>
      </c>
      <c r="D197" s="397"/>
      <c r="E197" s="397"/>
      <c r="F197" s="397"/>
      <c r="G197" s="397"/>
      <c r="H197" s="397"/>
      <c r="I197" s="397"/>
      <c r="J197" s="397"/>
      <c r="K197" s="277"/>
    </row>
    <row r="198" spans="2:11" ht="25.5" customHeight="1">
      <c r="B198" s="276"/>
      <c r="C198" s="341" t="s">
        <v>757</v>
      </c>
      <c r="D198" s="341"/>
      <c r="E198" s="341"/>
      <c r="F198" s="341" t="s">
        <v>758</v>
      </c>
      <c r="G198" s="342"/>
      <c r="H198" s="402" t="s">
        <v>759</v>
      </c>
      <c r="I198" s="402"/>
      <c r="J198" s="402"/>
      <c r="K198" s="277"/>
    </row>
    <row r="199" spans="2:11" ht="5.25" customHeight="1">
      <c r="B199" s="305"/>
      <c r="C199" s="302"/>
      <c r="D199" s="302"/>
      <c r="E199" s="302"/>
      <c r="F199" s="302"/>
      <c r="G199" s="285"/>
      <c r="H199" s="302"/>
      <c r="I199" s="302"/>
      <c r="J199" s="302"/>
      <c r="K199" s="326"/>
    </row>
    <row r="200" spans="2:11" ht="15" customHeight="1">
      <c r="B200" s="305"/>
      <c r="C200" s="285" t="s">
        <v>749</v>
      </c>
      <c r="D200" s="285"/>
      <c r="E200" s="285"/>
      <c r="F200" s="304" t="s">
        <v>42</v>
      </c>
      <c r="G200" s="285"/>
      <c r="H200" s="399" t="s">
        <v>760</v>
      </c>
      <c r="I200" s="399"/>
      <c r="J200" s="399"/>
      <c r="K200" s="326"/>
    </row>
    <row r="201" spans="2:11" ht="15" customHeight="1">
      <c r="B201" s="305"/>
      <c r="C201" s="311"/>
      <c r="D201" s="285"/>
      <c r="E201" s="285"/>
      <c r="F201" s="304" t="s">
        <v>43</v>
      </c>
      <c r="G201" s="285"/>
      <c r="H201" s="399" t="s">
        <v>761</v>
      </c>
      <c r="I201" s="399"/>
      <c r="J201" s="399"/>
      <c r="K201" s="326"/>
    </row>
    <row r="202" spans="2:11" ht="15" customHeight="1">
      <c r="B202" s="305"/>
      <c r="C202" s="311"/>
      <c r="D202" s="285"/>
      <c r="E202" s="285"/>
      <c r="F202" s="304" t="s">
        <v>46</v>
      </c>
      <c r="G202" s="285"/>
      <c r="H202" s="399" t="s">
        <v>762</v>
      </c>
      <c r="I202" s="399"/>
      <c r="J202" s="399"/>
      <c r="K202" s="326"/>
    </row>
    <row r="203" spans="2:11" ht="15" customHeight="1">
      <c r="B203" s="305"/>
      <c r="C203" s="285"/>
      <c r="D203" s="285"/>
      <c r="E203" s="285"/>
      <c r="F203" s="304" t="s">
        <v>44</v>
      </c>
      <c r="G203" s="285"/>
      <c r="H203" s="399" t="s">
        <v>763</v>
      </c>
      <c r="I203" s="399"/>
      <c r="J203" s="399"/>
      <c r="K203" s="326"/>
    </row>
    <row r="204" spans="2:11" ht="15" customHeight="1">
      <c r="B204" s="305"/>
      <c r="C204" s="285"/>
      <c r="D204" s="285"/>
      <c r="E204" s="285"/>
      <c r="F204" s="304" t="s">
        <v>45</v>
      </c>
      <c r="G204" s="285"/>
      <c r="H204" s="399" t="s">
        <v>764</v>
      </c>
      <c r="I204" s="399"/>
      <c r="J204" s="399"/>
      <c r="K204" s="326"/>
    </row>
    <row r="205" spans="2:11" ht="15" customHeight="1">
      <c r="B205" s="305"/>
      <c r="C205" s="285"/>
      <c r="D205" s="285"/>
      <c r="E205" s="285"/>
      <c r="F205" s="304"/>
      <c r="G205" s="285"/>
      <c r="H205" s="285"/>
      <c r="I205" s="285"/>
      <c r="J205" s="285"/>
      <c r="K205" s="326"/>
    </row>
    <row r="206" spans="2:11" ht="15" customHeight="1">
      <c r="B206" s="305"/>
      <c r="C206" s="285" t="s">
        <v>705</v>
      </c>
      <c r="D206" s="285"/>
      <c r="E206" s="285"/>
      <c r="F206" s="304" t="s">
        <v>78</v>
      </c>
      <c r="G206" s="285"/>
      <c r="H206" s="399" t="s">
        <v>765</v>
      </c>
      <c r="I206" s="399"/>
      <c r="J206" s="399"/>
      <c r="K206" s="326"/>
    </row>
    <row r="207" spans="2:11" ht="15" customHeight="1">
      <c r="B207" s="305"/>
      <c r="C207" s="311"/>
      <c r="D207" s="285"/>
      <c r="E207" s="285"/>
      <c r="F207" s="304" t="s">
        <v>602</v>
      </c>
      <c r="G207" s="285"/>
      <c r="H207" s="399" t="s">
        <v>603</v>
      </c>
      <c r="I207" s="399"/>
      <c r="J207" s="399"/>
      <c r="K207" s="326"/>
    </row>
    <row r="208" spans="2:11" ht="15" customHeight="1">
      <c r="B208" s="305"/>
      <c r="C208" s="285"/>
      <c r="D208" s="285"/>
      <c r="E208" s="285"/>
      <c r="F208" s="304" t="s">
        <v>600</v>
      </c>
      <c r="G208" s="285"/>
      <c r="H208" s="399" t="s">
        <v>766</v>
      </c>
      <c r="I208" s="399"/>
      <c r="J208" s="399"/>
      <c r="K208" s="326"/>
    </row>
    <row r="209" spans="2:11" ht="15" customHeight="1">
      <c r="B209" s="343"/>
      <c r="C209" s="311"/>
      <c r="D209" s="311"/>
      <c r="E209" s="311"/>
      <c r="F209" s="304" t="s">
        <v>604</v>
      </c>
      <c r="G209" s="290"/>
      <c r="H209" s="403" t="s">
        <v>605</v>
      </c>
      <c r="I209" s="403"/>
      <c r="J209" s="403"/>
      <c r="K209" s="344"/>
    </row>
    <row r="210" spans="2:11" ht="15" customHeight="1">
      <c r="B210" s="343"/>
      <c r="C210" s="311"/>
      <c r="D210" s="311"/>
      <c r="E210" s="311"/>
      <c r="F210" s="304" t="s">
        <v>606</v>
      </c>
      <c r="G210" s="290"/>
      <c r="H210" s="403" t="s">
        <v>767</v>
      </c>
      <c r="I210" s="403"/>
      <c r="J210" s="403"/>
      <c r="K210" s="344"/>
    </row>
    <row r="211" spans="2:11" ht="15" customHeight="1">
      <c r="B211" s="343"/>
      <c r="C211" s="311"/>
      <c r="D211" s="311"/>
      <c r="E211" s="311"/>
      <c r="F211" s="345"/>
      <c r="G211" s="290"/>
      <c r="H211" s="346"/>
      <c r="I211" s="346"/>
      <c r="J211" s="346"/>
      <c r="K211" s="344"/>
    </row>
    <row r="212" spans="2:11" ht="15" customHeight="1">
      <c r="B212" s="343"/>
      <c r="C212" s="285" t="s">
        <v>729</v>
      </c>
      <c r="D212" s="311"/>
      <c r="E212" s="311"/>
      <c r="F212" s="304">
        <v>1</v>
      </c>
      <c r="G212" s="290"/>
      <c r="H212" s="403" t="s">
        <v>768</v>
      </c>
      <c r="I212" s="403"/>
      <c r="J212" s="403"/>
      <c r="K212" s="344"/>
    </row>
    <row r="213" spans="2:11" ht="15" customHeight="1">
      <c r="B213" s="343"/>
      <c r="C213" s="311"/>
      <c r="D213" s="311"/>
      <c r="E213" s="311"/>
      <c r="F213" s="304">
        <v>2</v>
      </c>
      <c r="G213" s="290"/>
      <c r="H213" s="403" t="s">
        <v>769</v>
      </c>
      <c r="I213" s="403"/>
      <c r="J213" s="403"/>
      <c r="K213" s="344"/>
    </row>
    <row r="214" spans="2:11" ht="15" customHeight="1">
      <c r="B214" s="343"/>
      <c r="C214" s="311"/>
      <c r="D214" s="311"/>
      <c r="E214" s="311"/>
      <c r="F214" s="304">
        <v>3</v>
      </c>
      <c r="G214" s="290"/>
      <c r="H214" s="403" t="s">
        <v>770</v>
      </c>
      <c r="I214" s="403"/>
      <c r="J214" s="403"/>
      <c r="K214" s="344"/>
    </row>
    <row r="215" spans="2:11" ht="15" customHeight="1">
      <c r="B215" s="343"/>
      <c r="C215" s="311"/>
      <c r="D215" s="311"/>
      <c r="E215" s="311"/>
      <c r="F215" s="304">
        <v>4</v>
      </c>
      <c r="G215" s="290"/>
      <c r="H215" s="403" t="s">
        <v>771</v>
      </c>
      <c r="I215" s="403"/>
      <c r="J215" s="403"/>
      <c r="K215" s="344"/>
    </row>
    <row r="216" spans="2:11" ht="12.75" customHeight="1">
      <c r="B216" s="347"/>
      <c r="C216" s="348"/>
      <c r="D216" s="348"/>
      <c r="E216" s="348"/>
      <c r="F216" s="348"/>
      <c r="G216" s="348"/>
      <c r="H216" s="348"/>
      <c r="I216" s="348"/>
      <c r="J216" s="348"/>
      <c r="K216" s="349"/>
    </row>
  </sheetData>
  <sheetProtection password="CC35" sheet="1" objects="1" scenarios="1" formatCells="0" formatColumns="0" formatRows="0" sort="0" autoFilter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1 - stavební práce</vt:lpstr>
      <vt:lpstr>2 - bourací práce</vt:lpstr>
      <vt:lpstr>Pokyny pro vyplnění</vt:lpstr>
      <vt:lpstr>'1 - stavební práce'!Názvy_tisku</vt:lpstr>
      <vt:lpstr>'2 - bourací práce'!Názvy_tisku</vt:lpstr>
      <vt:lpstr>'Rekapitulace stavby'!Názvy_tisku</vt:lpstr>
      <vt:lpstr>'1 - stavební práce'!Oblast_tisku</vt:lpstr>
      <vt:lpstr>'2 - bourací práce'!Oblast_tisku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pcjana\jana</dc:creator>
  <cp:lastModifiedBy>Fíla Jan</cp:lastModifiedBy>
  <dcterms:created xsi:type="dcterms:W3CDTF">2017-11-13T07:41:08Z</dcterms:created>
  <dcterms:modified xsi:type="dcterms:W3CDTF">2018-04-23T11:46:20Z</dcterms:modified>
</cp:coreProperties>
</file>